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89\os\2025 SANITETNI MATERIAL\saniteta 36m\dopolnitev 2\"/>
    </mc:Choice>
  </mc:AlternateContent>
  <bookViews>
    <workbookView xWindow="0" yWindow="0" windowWidth="28800" windowHeight="12315"/>
  </bookViews>
  <sheets>
    <sheet name="SKLOP 1 KOMPRESE NETKANE" sheetId="157" r:id="rId1"/>
    <sheet name="SKLOP 2 KOMPRESE IZ GAZE" sheetId="158" r:id="rId2"/>
    <sheet name="SKLOP 3 KOMPRESE VISOKOVPOJNE" sheetId="86" r:id="rId3"/>
    <sheet name="SKLOP 4 VATIRANEC IZ VATE" sheetId="87" r:id="rId4"/>
    <sheet name="SKLOP 5 TAMPONI NETKANI" sheetId="88" r:id="rId5"/>
    <sheet name="SKLOP 6 TAMPON NETKAN Z NITKO" sheetId="89" r:id="rId6"/>
    <sheet name="SKLOP 7 TAMPON IZ GAZE" sheetId="91" r:id="rId7"/>
    <sheet name="SKLOP 8 TAMPON PREPARIRNI" sheetId="92" r:id="rId8"/>
    <sheet name="SKLOP 9 TAMPONADA GINEKOLOŠKA" sheetId="93" r:id="rId9"/>
    <sheet name="SKLOP 10 STANIČEVINA" sheetId="94" r:id="rId10"/>
    <sheet name="SKLOP 11 KRPICE V ROLI " sheetId="95" r:id="rId11"/>
    <sheet name="SKLOP 12 OP.PODLOGE" sheetId="96" r:id="rId12"/>
    <sheet name="SKLOP 13 KREP POVOJI" sheetId="97" r:id="rId13"/>
    <sheet name="SKLOP 14 KREP POVOJ MALI" sheetId="98" r:id="rId14"/>
    <sheet name="SKLOP 15 SAMOOPR.POVOJI " sheetId="99" r:id="rId15"/>
    <sheet name="SKLOP 16 SAMOOPR.POVOJI BARVNI" sheetId="100" r:id="rId16"/>
    <sheet name="SKLOP 17 KOMPR.POVOJ DOLGOEL." sheetId="101" r:id="rId17"/>
    <sheet name="SKLOP 18 KIRURŠKI OBLIŽI" sheetId="103" r:id="rId18"/>
    <sheet name="SKLOP 19 POOP.OBLIŽI " sheetId="104" r:id="rId19"/>
    <sheet name="SKLOP 20 POOP.OBLIŽI SILIKONSKI" sheetId="105" r:id="rId20"/>
    <sheet name="SKLOP 21 I.V. OBLIŽI" sheetId="106" r:id="rId21"/>
    <sheet name="SKLOP 22 NGS OBLIŽI" sheetId="108" r:id="rId22"/>
    <sheet name="SKLOP 23 LEPILNI TRAKOVI" sheetId="110" r:id="rId23"/>
    <sheet name="SKLOP 24 OSTALI LEPILNI TRAKOVI" sheetId="162" r:id="rId24"/>
    <sheet name="SKLOP 25 MREŽICE FIKSIRNE" sheetId="111" r:id="rId25"/>
    <sheet name="SKLOP 26 RUTA TRIKOTNA" sheetId="112" r:id="rId26"/>
    <sheet name="SKLOP 27 VATA SINT. V POVOJU" sheetId="102" r:id="rId27"/>
    <sheet name="SKLOP 28 PODLOGA MAVEC" sheetId="113" r:id="rId28"/>
    <sheet name="SKLOP 29 MAVČNI POVOJI" sheetId="163" r:id="rId29"/>
    <sheet name="SKLOP 30 PETE ZA MAVEC" sheetId="114" r:id="rId30"/>
    <sheet name=" SKLOP 31 OPORNICE ZA PRSTE" sheetId="115" r:id="rId31"/>
    <sheet name="SKLOP 32 OPORNICE ZA IMOB. UDOV" sheetId="116" r:id="rId32"/>
    <sheet name="SKLOP 33 OPORNICE ZA IMOB.VRATU" sheetId="117" r:id="rId33"/>
    <sheet name="SKLOP 34 OPORNICE ZA RAMO" sheetId="118" r:id="rId34"/>
    <sheet name="SKLOP 35 OBLIŽ ZA IMOBILIZACIJO" sheetId="119" r:id="rId35"/>
    <sheet name="SKLOP 36 SETI ZA RANE" sheetId="122" r:id="rId36"/>
    <sheet name="SKLOP 37 SETI ZA CVK" sheetId="124" r:id="rId37"/>
    <sheet name="SKLOP 38 SETI ZA KATET.IN UMIVA" sheetId="125" r:id="rId38"/>
    <sheet name="SKLOP 39 HD SETI" sheetId="123" r:id="rId39"/>
    <sheet name="SKLOP 40 KOMPR.OB HD" sheetId="126" r:id="rId40"/>
    <sheet name="SKLOP 41 ZAŠČITA HD KATETERI" sheetId="165" r:id="rId41"/>
    <sheet name="SKLOP 42 OBLOGE S AG" sheetId="127" r:id="rId42"/>
    <sheet name="SKLOP 43 NEG.TLAK ABD." sheetId="128" r:id="rId43"/>
    <sheet name="SKLOP 44 NEG.TLAK ZAPR.RANE" sheetId="130" r:id="rId44"/>
    <sheet name="SKLOP 45 STOME" sheetId="131" r:id="rId45"/>
    <sheet name="SKLOP 46 VEL.SISTEM NA IZPUST" sheetId="132" r:id="rId46"/>
    <sheet name="SKLOP 47 POSTOP.SET" sheetId="133" r:id="rId47"/>
    <sheet name="SKLOP 48 ENOD.SET DRENAŽA" sheetId="134" r:id="rId48"/>
    <sheet name="SKLOP 49 OPORNICA ZA STOMO" sheetId="135" r:id="rId49"/>
    <sheet name="SKLOP 50 NEGA STOME" sheetId="167" r:id="rId50"/>
    <sheet name="SKLOP 51 FEKALNA INKONT." sheetId="136" r:id="rId51"/>
    <sheet name="SKLOP 52 HIDROKOLOIDI" sheetId="138" r:id="rId52"/>
    <sheet name="SKLOP 53 HIDROFIBRE" sheetId="139" r:id="rId53"/>
    <sheet name="SKLOP 54 OBLOGE Z BAKROM" sheetId="140" r:id="rId54"/>
    <sheet name="SKLOP 55 POLIURET.PENE" sheetId="141" r:id="rId55"/>
    <sheet name="SKLOP 56 POLIUR.PENE SILIKON" sheetId="142" r:id="rId56"/>
    <sheet name="SKLOP 57 TRAHEOST.PENE" sheetId="143" r:id="rId57"/>
    <sheet name="SKLOP 58 ALGINATI" sheetId="144" r:id="rId58"/>
    <sheet name="SKLOP 59 HIDROGELI" sheetId="145" r:id="rId59"/>
    <sheet name="SKLOP 60 RINGER OBLOGE" sheetId="146" r:id="rId60"/>
    <sheet name="SKLOP 61 AKTIVNO OGLJE" sheetId="147" r:id="rId61"/>
    <sheet name="SKLOP 62 MREŽICE" sheetId="170" r:id="rId62"/>
    <sheet name="SKLOP 63 OBLOGE Z JODOM" sheetId="148" r:id="rId63"/>
    <sheet name="SKLOP 64 MED.MED" sheetId="149" r:id="rId64"/>
    <sheet name="SKLOP 65 AKTIVNI KISIK" sheetId="151" r:id="rId65"/>
    <sheet name="SKLOP 66 SUPERABSORBENS" sheetId="152" r:id="rId66"/>
    <sheet name="SKLOP 67 MEHANSKO ČIŠČ.RAN" sheetId="153" r:id="rId67"/>
    <sheet name="SKLOP 68 ROBČKI IN PALČKE" sheetId="120" r:id="rId68"/>
    <sheet name="SKLOP 69 PVC PRIJEMALKA" sheetId="121" r:id="rId69"/>
  </sheets>
  <definedNames>
    <definedName name="_1OLE_LINK1_1">"'[1]sklop 3'!#ref!"</definedName>
    <definedName name="_4OLE_LINK1_2">"'[1]sklop 6'!#ref!"</definedName>
    <definedName name="_5OLE_LINK1_3">"'[1]sklop 2'!#ref!"</definedName>
    <definedName name="OLE_LINK1">NA()</definedName>
    <definedName name="_xlnm.Print_Titles" localSheetId="0">'SKLOP 1 KOMPRESE NETKANE'!$10:$10</definedName>
    <definedName name="_xlnm.Print_Titles" localSheetId="42">'SKLOP 43 NEG.TLAK ABD.'!$10:$10</definedName>
    <definedName name="_xlnm.Print_Titles" localSheetId="44">'SKLOP 45 STOME'!$10:$10</definedName>
    <definedName name="_xlnm.Print_Titles" localSheetId="55">'SKLOP 56 POLIUR.PENE SILIKON'!$10:$10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9" i="131" l="1"/>
  <c r="L39" i="131"/>
  <c r="K39" i="131"/>
  <c r="M38" i="131"/>
  <c r="M40" i="131" s="1"/>
  <c r="L38" i="131"/>
  <c r="L40" i="131" s="1"/>
  <c r="K38" i="131"/>
  <c r="M14" i="121" l="1"/>
  <c r="L14" i="121"/>
  <c r="M14" i="120"/>
  <c r="L14" i="120"/>
  <c r="M16" i="153"/>
  <c r="L16" i="153"/>
  <c r="M26" i="152"/>
  <c r="L26" i="152"/>
  <c r="M16" i="151"/>
  <c r="L16" i="151"/>
  <c r="M20" i="149"/>
  <c r="L20" i="149"/>
  <c r="M15" i="148"/>
  <c r="L15" i="148"/>
  <c r="M30" i="170"/>
  <c r="L30" i="170"/>
  <c r="M29" i="170"/>
  <c r="L29" i="170"/>
  <c r="M23" i="170"/>
  <c r="L23" i="170"/>
  <c r="M18" i="170"/>
  <c r="L18" i="170"/>
  <c r="M13" i="170"/>
  <c r="L13" i="170"/>
  <c r="M13" i="147"/>
  <c r="L13" i="147"/>
  <c r="M14" i="145"/>
  <c r="L14" i="145"/>
  <c r="M17" i="144"/>
  <c r="L17" i="144"/>
  <c r="M27" i="142"/>
  <c r="L27" i="142"/>
  <c r="M16" i="141"/>
  <c r="L16" i="141"/>
  <c r="L24" i="139"/>
  <c r="M24" i="139"/>
  <c r="M23" i="139"/>
  <c r="M19" i="139"/>
  <c r="M13" i="139"/>
  <c r="L23" i="139"/>
  <c r="L19" i="139"/>
  <c r="L13" i="139"/>
  <c r="M17" i="140"/>
  <c r="L17" i="140"/>
  <c r="M27" i="138"/>
  <c r="L27" i="138"/>
  <c r="M15" i="136"/>
  <c r="L15" i="136"/>
  <c r="M16" i="167"/>
  <c r="L16" i="167"/>
  <c r="M14" i="134"/>
  <c r="L14" i="134"/>
  <c r="M16" i="133"/>
  <c r="L16" i="133"/>
  <c r="M14" i="132"/>
  <c r="L14" i="132"/>
  <c r="M15" i="127"/>
  <c r="L15" i="127"/>
  <c r="M13" i="165"/>
  <c r="L13" i="165"/>
  <c r="M17" i="126"/>
  <c r="L17" i="126"/>
  <c r="M17" i="123"/>
  <c r="L17" i="123"/>
  <c r="M13" i="124"/>
  <c r="L13" i="124"/>
  <c r="K13" i="124"/>
  <c r="M14" i="124"/>
  <c r="L14" i="124"/>
  <c r="M16" i="122"/>
  <c r="L16" i="122"/>
  <c r="M15" i="119"/>
  <c r="L15" i="119"/>
  <c r="L24" i="118"/>
  <c r="M24" i="118"/>
  <c r="M15" i="117"/>
  <c r="L15" i="117"/>
  <c r="L30" i="116"/>
  <c r="M30" i="116"/>
  <c r="M22" i="115"/>
  <c r="L22" i="115"/>
  <c r="L16" i="114"/>
  <c r="M16" i="114"/>
  <c r="M29" i="163"/>
  <c r="L29" i="163"/>
  <c r="M17" i="113"/>
  <c r="L17" i="113"/>
  <c r="M17" i="102"/>
  <c r="L17" i="102"/>
  <c r="M14" i="112"/>
  <c r="L14" i="112"/>
  <c r="M21" i="111"/>
  <c r="L21" i="111"/>
  <c r="M18" i="162"/>
  <c r="L18" i="162"/>
  <c r="M16" i="110"/>
  <c r="L16" i="110"/>
  <c r="M14" i="108"/>
  <c r="L14" i="108"/>
  <c r="M17" i="106"/>
  <c r="L17" i="106"/>
  <c r="M17" i="105"/>
  <c r="L17" i="105"/>
  <c r="M16" i="104"/>
  <c r="L16" i="104"/>
  <c r="M31" i="103"/>
  <c r="L31" i="103"/>
  <c r="M14" i="101"/>
  <c r="L14" i="101"/>
  <c r="M18" i="100"/>
  <c r="L18" i="100"/>
  <c r="M14" i="98"/>
  <c r="L14" i="98"/>
  <c r="M21" i="97"/>
  <c r="L21" i="97"/>
  <c r="M13" i="96"/>
  <c r="L13" i="96"/>
  <c r="M15" i="94"/>
  <c r="L15" i="94"/>
  <c r="M14" i="92"/>
  <c r="L14" i="92"/>
  <c r="M15" i="91"/>
  <c r="L15" i="91"/>
  <c r="M17" i="89"/>
  <c r="L17" i="89"/>
  <c r="M16" i="88"/>
  <c r="L16" i="88"/>
  <c r="L14" i="87"/>
  <c r="M14" i="87"/>
  <c r="M14" i="158"/>
  <c r="L14" i="158"/>
  <c r="M28" i="157"/>
  <c r="L28" i="157"/>
  <c r="M25" i="157"/>
  <c r="L25" i="157"/>
  <c r="M22" i="157"/>
  <c r="L22" i="157"/>
  <c r="M17" i="157"/>
  <c r="L17" i="157"/>
  <c r="L29" i="157" l="1"/>
  <c r="M29" i="157"/>
  <c r="M16" i="146" l="1"/>
  <c r="L16" i="146"/>
  <c r="M34" i="131"/>
  <c r="L34" i="131"/>
  <c r="M23" i="128"/>
  <c r="L23" i="128"/>
  <c r="K20" i="118" l="1"/>
  <c r="K23" i="118"/>
  <c r="K22" i="118"/>
  <c r="K21" i="118"/>
  <c r="K19" i="118"/>
  <c r="K13" i="118" l="1"/>
  <c r="K13" i="163"/>
  <c r="L14" i="86" l="1"/>
  <c r="L22" i="86" s="1"/>
  <c r="K14" i="86"/>
  <c r="K15" i="118"/>
  <c r="K16" i="118"/>
  <c r="K17" i="118"/>
  <c r="L15" i="104"/>
  <c r="K15" i="104"/>
  <c r="M15" i="104" s="1"/>
  <c r="L13" i="104"/>
  <c r="K13" i="104"/>
  <c r="M13" i="104" s="1"/>
  <c r="L14" i="104"/>
  <c r="K14" i="104"/>
  <c r="M14" i="104" s="1"/>
  <c r="L30" i="103"/>
  <c r="K30" i="103"/>
  <c r="M30" i="103" s="1"/>
  <c r="L29" i="103"/>
  <c r="K29" i="103"/>
  <c r="M29" i="103" s="1"/>
  <c r="L27" i="103"/>
  <c r="K27" i="103"/>
  <c r="M27" i="103" s="1"/>
  <c r="L26" i="103"/>
  <c r="K26" i="103"/>
  <c r="M26" i="103" s="1"/>
  <c r="L25" i="103"/>
  <c r="K25" i="103"/>
  <c r="M25" i="103" s="1"/>
  <c r="L24" i="103"/>
  <c r="K24" i="103"/>
  <c r="M24" i="103" s="1"/>
  <c r="L20" i="103"/>
  <c r="L21" i="103"/>
  <c r="L22" i="103"/>
  <c r="K20" i="103"/>
  <c r="M20" i="103" s="1"/>
  <c r="K21" i="103"/>
  <c r="M21" i="103" s="1"/>
  <c r="K22" i="103"/>
  <c r="M22" i="103" s="1"/>
  <c r="L19" i="103"/>
  <c r="K19" i="103"/>
  <c r="M19" i="103" s="1"/>
  <c r="M17" i="103"/>
  <c r="L14" i="103"/>
  <c r="L15" i="103"/>
  <c r="L16" i="103"/>
  <c r="L17" i="103"/>
  <c r="K14" i="103"/>
  <c r="M14" i="103" s="1"/>
  <c r="K15" i="103"/>
  <c r="M15" i="103" s="1"/>
  <c r="K16" i="103"/>
  <c r="M16" i="103" s="1"/>
  <c r="K17" i="103"/>
  <c r="L13" i="103"/>
  <c r="K13" i="103"/>
  <c r="M13" i="103" s="1"/>
  <c r="L13" i="98"/>
  <c r="K13" i="98"/>
  <c r="M13" i="98" s="1"/>
  <c r="L13" i="121"/>
  <c r="K13" i="121"/>
  <c r="M13" i="121" s="1"/>
  <c r="L12" i="120"/>
  <c r="K12" i="120"/>
  <c r="M12" i="120" s="1"/>
  <c r="K13" i="153" l="1"/>
  <c r="M13" i="153" s="1"/>
  <c r="L15" i="153"/>
  <c r="K15" i="153"/>
  <c r="M15" i="153" s="1"/>
  <c r="L13" i="153"/>
  <c r="L24" i="152"/>
  <c r="L25" i="152"/>
  <c r="K24" i="152"/>
  <c r="M24" i="152" s="1"/>
  <c r="K25" i="152"/>
  <c r="M25" i="152" s="1"/>
  <c r="L23" i="152"/>
  <c r="K23" i="152"/>
  <c r="M23" i="152" s="1"/>
  <c r="L22" i="152"/>
  <c r="K22" i="152"/>
  <c r="M22" i="152" s="1"/>
  <c r="L21" i="152"/>
  <c r="K21" i="152"/>
  <c r="M21" i="152" s="1"/>
  <c r="L20" i="152"/>
  <c r="K20" i="152"/>
  <c r="M20" i="152" s="1"/>
  <c r="L19" i="152"/>
  <c r="K19" i="152"/>
  <c r="M19" i="152" s="1"/>
  <c r="K17" i="152"/>
  <c r="M17" i="152" s="1"/>
  <c r="L17" i="152"/>
  <c r="L14" i="152"/>
  <c r="L15" i="152"/>
  <c r="L16" i="152"/>
  <c r="K14" i="152"/>
  <c r="M14" i="152" s="1"/>
  <c r="K15" i="152"/>
  <c r="M15" i="152" s="1"/>
  <c r="K16" i="152"/>
  <c r="M16" i="152" s="1"/>
  <c r="L13" i="152"/>
  <c r="K13" i="152"/>
  <c r="M13" i="152" s="1"/>
  <c r="L15" i="151" l="1"/>
  <c r="K15" i="151"/>
  <c r="M15" i="151" s="1"/>
  <c r="L13" i="151"/>
  <c r="K13" i="151"/>
  <c r="M13" i="151" s="1"/>
  <c r="L19" i="149"/>
  <c r="K19" i="149"/>
  <c r="M19" i="149" s="1"/>
  <c r="L17" i="149"/>
  <c r="K17" i="149"/>
  <c r="M17" i="149" s="1"/>
  <c r="L16" i="149"/>
  <c r="K16" i="149"/>
  <c r="M16" i="149" s="1"/>
  <c r="L14" i="149"/>
  <c r="K14" i="149"/>
  <c r="M14" i="149" s="1"/>
  <c r="L13" i="149"/>
  <c r="K13" i="149"/>
  <c r="M13" i="149" s="1"/>
  <c r="L14" i="148"/>
  <c r="K14" i="148"/>
  <c r="M14" i="148" s="1"/>
  <c r="L13" i="148"/>
  <c r="K13" i="148"/>
  <c r="M13" i="148" s="1"/>
  <c r="L28" i="170"/>
  <c r="K28" i="170"/>
  <c r="M28" i="170" s="1"/>
  <c r="L27" i="170"/>
  <c r="K27" i="170"/>
  <c r="M27" i="170" s="1"/>
  <c r="L26" i="170"/>
  <c r="K26" i="170"/>
  <c r="M26" i="170" s="1"/>
  <c r="L25" i="170"/>
  <c r="K25" i="170"/>
  <c r="M25" i="170" s="1"/>
  <c r="L22" i="170"/>
  <c r="K22" i="170"/>
  <c r="M22" i="170" s="1"/>
  <c r="L21" i="170"/>
  <c r="K21" i="170"/>
  <c r="M21" i="170" s="1"/>
  <c r="L20" i="170"/>
  <c r="K20" i="170"/>
  <c r="M20" i="170" s="1"/>
  <c r="L17" i="170"/>
  <c r="K17" i="170"/>
  <c r="M17" i="170" s="1"/>
  <c r="L16" i="170"/>
  <c r="K16" i="170"/>
  <c r="M16" i="170" s="1"/>
  <c r="L15" i="170"/>
  <c r="K15" i="170"/>
  <c r="M15" i="170" s="1"/>
  <c r="L12" i="170"/>
  <c r="K12" i="170"/>
  <c r="M12" i="170" s="1"/>
  <c r="L11" i="170"/>
  <c r="K11" i="170"/>
  <c r="M11" i="170" s="1"/>
  <c r="L12" i="147"/>
  <c r="K12" i="147"/>
  <c r="M12" i="147" s="1"/>
  <c r="L11" i="147"/>
  <c r="K11" i="147"/>
  <c r="M11" i="147" s="1"/>
  <c r="L14" i="146"/>
  <c r="L15" i="146"/>
  <c r="K14" i="146"/>
  <c r="M14" i="146" s="1"/>
  <c r="K15" i="146"/>
  <c r="M15" i="146" s="1"/>
  <c r="L13" i="146"/>
  <c r="K13" i="146"/>
  <c r="M13" i="146" s="1"/>
  <c r="L13" i="145"/>
  <c r="K13" i="145"/>
  <c r="M13" i="145" s="1"/>
  <c r="L16" i="144" l="1"/>
  <c r="K16" i="144"/>
  <c r="M16" i="144" s="1"/>
  <c r="L15" i="144"/>
  <c r="K15" i="144"/>
  <c r="M15" i="144" s="1"/>
  <c r="L14" i="144"/>
  <c r="K14" i="144"/>
  <c r="M14" i="144" s="1"/>
  <c r="L13" i="144"/>
  <c r="K13" i="144"/>
  <c r="M13" i="144" s="1"/>
  <c r="L13" i="143"/>
  <c r="L14" i="143" s="1"/>
  <c r="K13" i="143"/>
  <c r="M13" i="143" s="1"/>
  <c r="M14" i="143" s="1"/>
  <c r="L26" i="142" l="1"/>
  <c r="K26" i="142"/>
  <c r="M26" i="142" s="1"/>
  <c r="L24" i="142"/>
  <c r="K24" i="142"/>
  <c r="M24" i="142" s="1"/>
  <c r="L23" i="142"/>
  <c r="K23" i="142"/>
  <c r="M23" i="142" s="1"/>
  <c r="L20" i="142"/>
  <c r="L21" i="142"/>
  <c r="K20" i="142"/>
  <c r="M20" i="142" s="1"/>
  <c r="K21" i="142"/>
  <c r="M21" i="142" s="1"/>
  <c r="L19" i="142"/>
  <c r="K19" i="142"/>
  <c r="M19" i="142" s="1"/>
  <c r="L17" i="142"/>
  <c r="K17" i="142"/>
  <c r="M17" i="142" s="1"/>
  <c r="L16" i="142"/>
  <c r="K16" i="142"/>
  <c r="M16" i="142" s="1"/>
  <c r="L14" i="142"/>
  <c r="K14" i="142"/>
  <c r="M14" i="142" s="1"/>
  <c r="L13" i="142"/>
  <c r="K13" i="142"/>
  <c r="M13" i="142" s="1"/>
  <c r="L14" i="141"/>
  <c r="L15" i="141"/>
  <c r="K14" i="141"/>
  <c r="M14" i="141" s="1"/>
  <c r="K15" i="141"/>
  <c r="M15" i="141" s="1"/>
  <c r="L13" i="141"/>
  <c r="K13" i="141"/>
  <c r="M13" i="141" s="1"/>
  <c r="K14" i="140"/>
  <c r="M14" i="140" s="1"/>
  <c r="L14" i="140"/>
  <c r="K15" i="140"/>
  <c r="M15" i="140" s="1"/>
  <c r="L15" i="140"/>
  <c r="K16" i="140"/>
  <c r="M16" i="140" s="1"/>
  <c r="L16" i="140"/>
  <c r="L13" i="140"/>
  <c r="K13" i="140"/>
  <c r="M13" i="140" s="1"/>
  <c r="K11" i="139" l="1"/>
  <c r="M11" i="139" s="1"/>
  <c r="L22" i="139"/>
  <c r="K22" i="139"/>
  <c r="M22" i="139" s="1"/>
  <c r="L21" i="139"/>
  <c r="K21" i="139"/>
  <c r="M21" i="139" s="1"/>
  <c r="K16" i="139"/>
  <c r="M16" i="139" s="1"/>
  <c r="L16" i="139"/>
  <c r="K17" i="139"/>
  <c r="M17" i="139" s="1"/>
  <c r="L17" i="139"/>
  <c r="K18" i="139"/>
  <c r="M18" i="139" s="1"/>
  <c r="L18" i="139"/>
  <c r="L15" i="139"/>
  <c r="K15" i="139"/>
  <c r="M15" i="139" s="1"/>
  <c r="K12" i="139"/>
  <c r="L12" i="139"/>
  <c r="M12" i="139"/>
  <c r="L11" i="139"/>
  <c r="K23" i="138"/>
  <c r="L23" i="138"/>
  <c r="M23" i="138"/>
  <c r="K24" i="138"/>
  <c r="L24" i="138"/>
  <c r="M24" i="138"/>
  <c r="K25" i="138"/>
  <c r="M25" i="138" s="1"/>
  <c r="L25" i="138"/>
  <c r="K26" i="138"/>
  <c r="M26" i="138" s="1"/>
  <c r="L26" i="138"/>
  <c r="L22" i="138"/>
  <c r="K22" i="138"/>
  <c r="M22" i="138" s="1"/>
  <c r="K17" i="138"/>
  <c r="L17" i="138"/>
  <c r="M17" i="138"/>
  <c r="K18" i="138"/>
  <c r="L18" i="138"/>
  <c r="M18" i="138"/>
  <c r="K19" i="138"/>
  <c r="M19" i="138" s="1"/>
  <c r="L19" i="138"/>
  <c r="K20" i="138"/>
  <c r="M20" i="138" s="1"/>
  <c r="L20" i="138"/>
  <c r="L16" i="138"/>
  <c r="K16" i="138"/>
  <c r="M16" i="138" s="1"/>
  <c r="K13" i="138"/>
  <c r="M13" i="138" s="1"/>
  <c r="K14" i="138"/>
  <c r="M14" i="138" s="1"/>
  <c r="L13" i="138"/>
  <c r="L14" i="138"/>
  <c r="L12" i="138"/>
  <c r="K12" i="138"/>
  <c r="M12" i="138" s="1"/>
  <c r="L13" i="136" l="1"/>
  <c r="K13" i="136"/>
  <c r="M13" i="136" s="1"/>
  <c r="K13" i="167" l="1"/>
  <c r="M13" i="167" s="1"/>
  <c r="L13" i="167"/>
  <c r="K14" i="167"/>
  <c r="M14" i="167" s="1"/>
  <c r="L14" i="167"/>
  <c r="K15" i="167"/>
  <c r="M15" i="167" s="1"/>
  <c r="L15" i="167"/>
  <c r="L12" i="167"/>
  <c r="K12" i="167"/>
  <c r="M12" i="167" s="1"/>
  <c r="L33" i="131" l="1"/>
  <c r="K33" i="131"/>
  <c r="M33" i="131" s="1"/>
  <c r="L32" i="131"/>
  <c r="K32" i="131"/>
  <c r="M32" i="131" s="1"/>
  <c r="L30" i="131"/>
  <c r="K30" i="131"/>
  <c r="M30" i="131" s="1"/>
  <c r="L25" i="131"/>
  <c r="K25" i="131"/>
  <c r="M25" i="131" s="1"/>
  <c r="L16" i="131"/>
  <c r="L17" i="131"/>
  <c r="K17" i="131"/>
  <c r="M17" i="131" s="1"/>
  <c r="K16" i="131"/>
  <c r="M16" i="131" s="1"/>
  <c r="L23" i="131"/>
  <c r="K23" i="131"/>
  <c r="M23" i="131" s="1"/>
  <c r="K22" i="131"/>
  <c r="M22" i="131" s="1"/>
  <c r="L22" i="131"/>
  <c r="L20" i="131"/>
  <c r="K20" i="131"/>
  <c r="M20" i="131" s="1"/>
  <c r="L19" i="131"/>
  <c r="K19" i="131"/>
  <c r="M19" i="131" s="1"/>
  <c r="L14" i="131"/>
  <c r="K14" i="131"/>
  <c r="M14" i="131" s="1"/>
  <c r="L13" i="131"/>
  <c r="K13" i="131"/>
  <c r="M13" i="131" s="1"/>
  <c r="L22" i="128" l="1"/>
  <c r="L21" i="128"/>
  <c r="L19" i="128"/>
  <c r="L18" i="128"/>
  <c r="L14" i="128"/>
  <c r="K14" i="128"/>
  <c r="M14" i="128" s="1"/>
  <c r="L13" i="128" l="1"/>
  <c r="K13" i="128"/>
  <c r="M13" i="128" s="1"/>
  <c r="L14" i="127" l="1"/>
  <c r="L13" i="127"/>
  <c r="L12" i="165"/>
  <c r="K13" i="127"/>
  <c r="M13" i="127" s="1"/>
  <c r="K12" i="165" l="1"/>
  <c r="M12" i="165" s="1"/>
  <c r="L16" i="126"/>
  <c r="K16" i="126"/>
  <c r="M16" i="126" s="1"/>
  <c r="L13" i="126"/>
  <c r="K13" i="126"/>
  <c r="M13" i="126" s="1"/>
  <c r="L14" i="122" l="1"/>
  <c r="L15" i="122"/>
  <c r="K14" i="122"/>
  <c r="M14" i="122" s="1"/>
  <c r="K15" i="122"/>
  <c r="M15" i="122" s="1"/>
  <c r="L13" i="122"/>
  <c r="K13" i="122"/>
  <c r="M13" i="122" s="1"/>
  <c r="L14" i="119"/>
  <c r="L13" i="119"/>
  <c r="K14" i="119"/>
  <c r="M14" i="119" s="1"/>
  <c r="K13" i="119"/>
  <c r="M13" i="119" s="1"/>
  <c r="L21" i="118"/>
  <c r="M21" i="118"/>
  <c r="L20" i="118"/>
  <c r="L22" i="118"/>
  <c r="L23" i="118"/>
  <c r="L19" i="118"/>
  <c r="L14" i="118"/>
  <c r="L15" i="118"/>
  <c r="L16" i="118"/>
  <c r="L17" i="118"/>
  <c r="L13" i="118"/>
  <c r="M15" i="118"/>
  <c r="M20" i="118"/>
  <c r="M22" i="118"/>
  <c r="M23" i="118"/>
  <c r="M19" i="118"/>
  <c r="M13" i="118"/>
  <c r="K14" i="118"/>
  <c r="M14" i="118" s="1"/>
  <c r="M16" i="118"/>
  <c r="M17" i="118"/>
  <c r="L13" i="117"/>
  <c r="K27" i="116"/>
  <c r="M27" i="116" s="1"/>
  <c r="L27" i="116"/>
  <c r="L25" i="116"/>
  <c r="L18" i="116"/>
  <c r="K19" i="116"/>
  <c r="M19" i="116" s="1"/>
  <c r="L19" i="116"/>
  <c r="K20" i="116"/>
  <c r="M20" i="116" s="1"/>
  <c r="L20" i="116"/>
  <c r="K21" i="116"/>
  <c r="M21" i="116" s="1"/>
  <c r="L21" i="116"/>
  <c r="K18" i="116"/>
  <c r="M18" i="116" s="1"/>
  <c r="L22" i="116"/>
  <c r="K22" i="116"/>
  <c r="M22" i="116" s="1"/>
  <c r="L13" i="115" l="1"/>
  <c r="K13" i="115"/>
  <c r="M13" i="115" s="1"/>
  <c r="K14" i="115" l="1"/>
  <c r="M14" i="115" s="1"/>
  <c r="L26" i="163" l="1"/>
  <c r="L27" i="163"/>
  <c r="L28" i="163"/>
  <c r="K26" i="163"/>
  <c r="M26" i="163" s="1"/>
  <c r="K27" i="163"/>
  <c r="M27" i="163" s="1"/>
  <c r="K28" i="163"/>
  <c r="M28" i="163" s="1"/>
  <c r="L25" i="163"/>
  <c r="K25" i="163"/>
  <c r="M25" i="163" s="1"/>
  <c r="L20" i="163"/>
  <c r="L21" i="163"/>
  <c r="L22" i="163"/>
  <c r="L23" i="163"/>
  <c r="L19" i="163"/>
  <c r="K20" i="163"/>
  <c r="M20" i="163" s="1"/>
  <c r="K21" i="163"/>
  <c r="M21" i="163" s="1"/>
  <c r="K22" i="163"/>
  <c r="M22" i="163" s="1"/>
  <c r="K23" i="163"/>
  <c r="M23" i="163" s="1"/>
  <c r="K19" i="163"/>
  <c r="M19" i="163" s="1"/>
  <c r="L13" i="163"/>
  <c r="K16" i="163"/>
  <c r="M16" i="163" s="1"/>
  <c r="L16" i="163"/>
  <c r="K17" i="163"/>
  <c r="M17" i="163" s="1"/>
  <c r="L17" i="163"/>
  <c r="L15" i="163"/>
  <c r="K15" i="163"/>
  <c r="M15" i="163" s="1"/>
  <c r="L14" i="163"/>
  <c r="K14" i="163"/>
  <c r="M14" i="163" s="1"/>
  <c r="M13" i="163"/>
  <c r="L14" i="113" l="1"/>
  <c r="L15" i="113"/>
  <c r="L16" i="113"/>
  <c r="L13" i="113"/>
  <c r="K14" i="113"/>
  <c r="M14" i="113" s="1"/>
  <c r="K15" i="113"/>
  <c r="M15" i="113" s="1"/>
  <c r="K16" i="113"/>
  <c r="M16" i="113" s="1"/>
  <c r="K13" i="113"/>
  <c r="M13" i="113" s="1"/>
  <c r="L13" i="111" l="1"/>
  <c r="K13" i="111"/>
  <c r="M13" i="111" s="1"/>
  <c r="L13" i="162"/>
  <c r="K13" i="162"/>
  <c r="M13" i="162" s="1"/>
  <c r="L17" i="162"/>
  <c r="L16" i="162"/>
  <c r="L15" i="162"/>
  <c r="L13" i="110"/>
  <c r="K16" i="162"/>
  <c r="M16" i="162" s="1"/>
  <c r="K17" i="162"/>
  <c r="M17" i="162" s="1"/>
  <c r="K15" i="162"/>
  <c r="M15" i="162" s="1"/>
  <c r="L13" i="108" l="1"/>
  <c r="K13" i="108"/>
  <c r="M13" i="108" s="1"/>
  <c r="L13" i="93" l="1"/>
  <c r="K13" i="93"/>
  <c r="M13" i="93" s="1"/>
  <c r="K15" i="88" l="1"/>
  <c r="M15" i="88" s="1"/>
  <c r="L15" i="88"/>
  <c r="L14" i="88"/>
  <c r="K14" i="88"/>
  <c r="M14" i="88" s="1"/>
  <c r="K13" i="158" l="1"/>
  <c r="M13" i="158" s="1"/>
  <c r="L13" i="158"/>
  <c r="L27" i="157"/>
  <c r="K27" i="157"/>
  <c r="M27" i="157" s="1"/>
  <c r="L24" i="157"/>
  <c r="K24" i="157"/>
  <c r="M24" i="157" s="1"/>
  <c r="L21" i="157"/>
  <c r="K21" i="157"/>
  <c r="M21" i="157" s="1"/>
  <c r="L20" i="157"/>
  <c r="K20" i="157"/>
  <c r="M20" i="157" s="1"/>
  <c r="L19" i="157"/>
  <c r="K19" i="157"/>
  <c r="M19" i="157" s="1"/>
  <c r="L16" i="157"/>
  <c r="K16" i="157"/>
  <c r="M16" i="157" s="1"/>
  <c r="L15" i="157"/>
  <c r="K15" i="157"/>
  <c r="M15" i="157" s="1"/>
  <c r="L14" i="157"/>
  <c r="K14" i="157"/>
  <c r="M14" i="157" s="1"/>
  <c r="L13" i="157"/>
  <c r="K13" i="157"/>
  <c r="M13" i="157" s="1"/>
  <c r="L14" i="136" l="1"/>
  <c r="L13" i="135"/>
  <c r="L14" i="135" s="1"/>
  <c r="L13" i="134"/>
  <c r="L15" i="133"/>
  <c r="L14" i="133"/>
  <c r="L13" i="132"/>
  <c r="K27" i="131" l="1"/>
  <c r="M27" i="131" s="1"/>
  <c r="L27" i="131"/>
  <c r="K28" i="131"/>
  <c r="M28" i="131" s="1"/>
  <c r="L28" i="131"/>
  <c r="L14" i="130"/>
  <c r="L15" i="130"/>
  <c r="L13" i="130"/>
  <c r="L16" i="130" s="1"/>
  <c r="K13" i="130"/>
  <c r="M13" i="130" s="1"/>
  <c r="K18" i="128"/>
  <c r="M18" i="128" s="1"/>
  <c r="K19" i="128"/>
  <c r="M19" i="128" s="1"/>
  <c r="K21" i="128"/>
  <c r="M21" i="128" s="1"/>
  <c r="K22" i="128"/>
  <c r="M22" i="128" s="1"/>
  <c r="L14" i="126"/>
  <c r="L15" i="126"/>
  <c r="L14" i="125"/>
  <c r="L13" i="125"/>
  <c r="L15" i="125" s="1"/>
  <c r="L14" i="123"/>
  <c r="L15" i="123"/>
  <c r="L16" i="123"/>
  <c r="L13" i="123"/>
  <c r="L13" i="120"/>
  <c r="L14" i="117"/>
  <c r="L14" i="116"/>
  <c r="L15" i="116"/>
  <c r="L16" i="116"/>
  <c r="L23" i="116"/>
  <c r="L28" i="116"/>
  <c r="L29" i="116"/>
  <c r="L13" i="116"/>
  <c r="L15" i="115"/>
  <c r="L16" i="115"/>
  <c r="L17" i="115"/>
  <c r="L18" i="115"/>
  <c r="L19" i="115"/>
  <c r="L20" i="115"/>
  <c r="L21" i="115"/>
  <c r="L14" i="115"/>
  <c r="L13" i="114"/>
  <c r="L14" i="114"/>
  <c r="L15" i="114"/>
  <c r="L13" i="112"/>
  <c r="L20" i="111"/>
  <c r="L14" i="111"/>
  <c r="L15" i="111"/>
  <c r="L16" i="111"/>
  <c r="L18" i="111"/>
  <c r="L19" i="111"/>
  <c r="L14" i="110"/>
  <c r="L15" i="110"/>
  <c r="L14" i="106"/>
  <c r="L16" i="106"/>
  <c r="L13" i="106"/>
  <c r="L14" i="105" l="1"/>
  <c r="L15" i="105"/>
  <c r="L16" i="105"/>
  <c r="L13" i="105"/>
  <c r="L14" i="102"/>
  <c r="L15" i="102"/>
  <c r="L16" i="102"/>
  <c r="L13" i="102"/>
  <c r="L13" i="101"/>
  <c r="L14" i="100"/>
  <c r="L15" i="100"/>
  <c r="L16" i="100"/>
  <c r="L17" i="100"/>
  <c r="L13" i="100"/>
  <c r="L12" i="99"/>
  <c r="L13" i="99"/>
  <c r="L14" i="99"/>
  <c r="L11" i="99"/>
  <c r="L14" i="97"/>
  <c r="L15" i="97"/>
  <c r="L16" i="97"/>
  <c r="L17" i="97"/>
  <c r="L18" i="97"/>
  <c r="L19" i="97"/>
  <c r="L20" i="97"/>
  <c r="L13" i="97"/>
  <c r="L12" i="96"/>
  <c r="L11" i="96"/>
  <c r="L13" i="95"/>
  <c r="L14" i="95" s="1"/>
  <c r="K13" i="95"/>
  <c r="M13" i="95" s="1"/>
  <c r="M14" i="95" s="1"/>
  <c r="L14" i="94"/>
  <c r="L13" i="94"/>
  <c r="L14" i="93"/>
  <c r="L15" i="93" s="1"/>
  <c r="L13" i="92"/>
  <c r="L12" i="92"/>
  <c r="L13" i="91"/>
  <c r="L14" i="91"/>
  <c r="K14" i="89"/>
  <c r="M14" i="89" s="1"/>
  <c r="L14" i="89"/>
  <c r="L16" i="89"/>
  <c r="L13" i="89"/>
  <c r="L13" i="88"/>
  <c r="L13" i="87"/>
  <c r="L16" i="86"/>
  <c r="L17" i="86"/>
  <c r="L18" i="86"/>
  <c r="L19" i="86"/>
  <c r="L20" i="86"/>
  <c r="L21" i="86"/>
  <c r="M14" i="86"/>
  <c r="M22" i="86" s="1"/>
  <c r="L15" i="99" l="1"/>
  <c r="K15" i="110"/>
  <c r="M15" i="110" s="1"/>
  <c r="K14" i="110"/>
  <c r="M14" i="110" s="1"/>
  <c r="K13" i="110"/>
  <c r="M13" i="110" s="1"/>
  <c r="K14" i="136" l="1"/>
  <c r="M14" i="136" s="1"/>
  <c r="K13" i="135"/>
  <c r="K13" i="134"/>
  <c r="K15" i="133"/>
  <c r="M15" i="133" s="1"/>
  <c r="K14" i="133"/>
  <c r="M14" i="133" s="1"/>
  <c r="K13" i="132"/>
  <c r="M13" i="132" s="1"/>
  <c r="K15" i="130"/>
  <c r="M15" i="130" s="1"/>
  <c r="K14" i="130"/>
  <c r="M14" i="130" s="1"/>
  <c r="M16" i="130" s="1"/>
  <c r="K15" i="126"/>
  <c r="M15" i="126" s="1"/>
  <c r="K14" i="126"/>
  <c r="M14" i="126" s="1"/>
  <c r="K14" i="127"/>
  <c r="M14" i="127" s="1"/>
  <c r="K14" i="125"/>
  <c r="M14" i="125" s="1"/>
  <c r="K13" i="125"/>
  <c r="M13" i="125" s="1"/>
  <c r="K16" i="123"/>
  <c r="M16" i="123" s="1"/>
  <c r="K15" i="123"/>
  <c r="M15" i="123" s="1"/>
  <c r="K14" i="123"/>
  <c r="M14" i="123" s="1"/>
  <c r="K13" i="123"/>
  <c r="M13" i="123" s="1"/>
  <c r="K13" i="120"/>
  <c r="M13" i="120" s="1"/>
  <c r="K14" i="117"/>
  <c r="M14" i="117" s="1"/>
  <c r="K13" i="117"/>
  <c r="K29" i="116"/>
  <c r="M29" i="116" s="1"/>
  <c r="K28" i="116"/>
  <c r="M28" i="116" s="1"/>
  <c r="K25" i="116"/>
  <c r="M25" i="116" s="1"/>
  <c r="K23" i="116"/>
  <c r="M23" i="116" s="1"/>
  <c r="K16" i="116"/>
  <c r="M16" i="116" s="1"/>
  <c r="K15" i="116"/>
  <c r="M15" i="116" s="1"/>
  <c r="K14" i="116"/>
  <c r="M14" i="116" s="1"/>
  <c r="K13" i="116"/>
  <c r="M13" i="116" s="1"/>
  <c r="K21" i="115"/>
  <c r="M21" i="115" s="1"/>
  <c r="K20" i="115"/>
  <c r="M20" i="115" s="1"/>
  <c r="K19" i="115"/>
  <c r="M19" i="115" s="1"/>
  <c r="K18" i="115"/>
  <c r="M18" i="115" s="1"/>
  <c r="K17" i="115"/>
  <c r="M17" i="115" s="1"/>
  <c r="K16" i="115"/>
  <c r="M16" i="115" s="1"/>
  <c r="K15" i="115"/>
  <c r="M15" i="115" s="1"/>
  <c r="K15" i="114"/>
  <c r="M15" i="114" s="1"/>
  <c r="K14" i="114"/>
  <c r="M14" i="114" s="1"/>
  <c r="K13" i="114"/>
  <c r="M13" i="114" s="1"/>
  <c r="K13" i="112"/>
  <c r="K20" i="111"/>
  <c r="M20" i="111" s="1"/>
  <c r="K19" i="111"/>
  <c r="M19" i="111" s="1"/>
  <c r="K18" i="111"/>
  <c r="M18" i="111" s="1"/>
  <c r="K16" i="111"/>
  <c r="M16" i="111" s="1"/>
  <c r="K15" i="111"/>
  <c r="M15" i="111" s="1"/>
  <c r="K14" i="111"/>
  <c r="M14" i="111" s="1"/>
  <c r="K16" i="106"/>
  <c r="M16" i="106" s="1"/>
  <c r="K14" i="106"/>
  <c r="M14" i="106" s="1"/>
  <c r="K13" i="106"/>
  <c r="M13" i="106" s="1"/>
  <c r="K16" i="105"/>
  <c r="M16" i="105" s="1"/>
  <c r="K15" i="105"/>
  <c r="M15" i="105" s="1"/>
  <c r="K14" i="105"/>
  <c r="M14" i="105" s="1"/>
  <c r="K13" i="105"/>
  <c r="M13" i="105" s="1"/>
  <c r="K16" i="102"/>
  <c r="M16" i="102" s="1"/>
  <c r="K15" i="102"/>
  <c r="M15" i="102" s="1"/>
  <c r="K14" i="102"/>
  <c r="M14" i="102" s="1"/>
  <c r="K13" i="102"/>
  <c r="M13" i="102" s="1"/>
  <c r="K13" i="101"/>
  <c r="M13" i="101" s="1"/>
  <c r="K17" i="100"/>
  <c r="M17" i="100" s="1"/>
  <c r="K16" i="100"/>
  <c r="M16" i="100" s="1"/>
  <c r="K15" i="100"/>
  <c r="M15" i="100" s="1"/>
  <c r="K14" i="100"/>
  <c r="M14" i="100" s="1"/>
  <c r="K13" i="100"/>
  <c r="M13" i="100" s="1"/>
  <c r="K14" i="99"/>
  <c r="M14" i="99" s="1"/>
  <c r="K13" i="99"/>
  <c r="M13" i="99" s="1"/>
  <c r="K12" i="99"/>
  <c r="M12" i="99" s="1"/>
  <c r="K11" i="99"/>
  <c r="K20" i="97"/>
  <c r="M20" i="97" s="1"/>
  <c r="K19" i="97"/>
  <c r="M19" i="97" s="1"/>
  <c r="K18" i="97"/>
  <c r="M18" i="97" s="1"/>
  <c r="K17" i="97"/>
  <c r="M17" i="97" s="1"/>
  <c r="K16" i="97"/>
  <c r="M16" i="97" s="1"/>
  <c r="K15" i="97"/>
  <c r="M15" i="97" s="1"/>
  <c r="K14" i="97"/>
  <c r="M14" i="97" s="1"/>
  <c r="K13" i="97"/>
  <c r="K12" i="96"/>
  <c r="M12" i="96" s="1"/>
  <c r="K11" i="96"/>
  <c r="M11" i="96" s="1"/>
  <c r="K14" i="94"/>
  <c r="M14" i="94" s="1"/>
  <c r="K13" i="94"/>
  <c r="M13" i="94" s="1"/>
  <c r="K14" i="93"/>
  <c r="M14" i="93" s="1"/>
  <c r="M15" i="93" s="1"/>
  <c r="K13" i="92"/>
  <c r="M13" i="92" s="1"/>
  <c r="K12" i="92"/>
  <c r="M12" i="92" s="1"/>
  <c r="K14" i="91"/>
  <c r="M14" i="91" s="1"/>
  <c r="K13" i="91"/>
  <c r="M13" i="91" s="1"/>
  <c r="M15" i="125" l="1"/>
  <c r="M13" i="117"/>
  <c r="M13" i="112"/>
  <c r="M13" i="134"/>
  <c r="M13" i="135"/>
  <c r="M14" i="135" s="1"/>
  <c r="M11" i="99"/>
  <c r="M15" i="99" s="1"/>
  <c r="M13" i="97"/>
  <c r="K13" i="89"/>
  <c r="M13" i="89" s="1"/>
  <c r="K16" i="89"/>
  <c r="M16" i="89" s="1"/>
  <c r="K13" i="88"/>
  <c r="M13" i="88" s="1"/>
  <c r="K13" i="87"/>
  <c r="M13" i="87" s="1"/>
  <c r="K21" i="86"/>
  <c r="M21" i="86" s="1"/>
  <c r="K20" i="86"/>
  <c r="M20" i="86" s="1"/>
  <c r="K19" i="86"/>
  <c r="M19" i="86" s="1"/>
  <c r="K18" i="86"/>
  <c r="M18" i="86" s="1"/>
  <c r="K17" i="86"/>
  <c r="M17" i="86" s="1"/>
  <c r="K16" i="86"/>
  <c r="M16" i="86" s="1"/>
</calcChain>
</file>

<file path=xl/sharedStrings.xml><?xml version="1.0" encoding="utf-8"?>
<sst xmlns="http://schemas.openxmlformats.org/spreadsheetml/2006/main" count="2683" uniqueCount="1165">
  <si>
    <t>RUDARSKA CESTA 9</t>
  </si>
  <si>
    <t>1420 TRBOVLJE</t>
  </si>
  <si>
    <t>DODATEN OPIS IN ZAHTEVE</t>
  </si>
  <si>
    <t>EM</t>
  </si>
  <si>
    <t>CENA/EM brez DDV v EUR</t>
  </si>
  <si>
    <t>DDV %</t>
  </si>
  <si>
    <t>CENA/EM z DDV v EUR</t>
  </si>
  <si>
    <t>Zbiralne vrečke za sistem</t>
  </si>
  <si>
    <t>Sredstvo za zaščito kože v spreju 50ml</t>
  </si>
  <si>
    <t>10cm x 10cm</t>
  </si>
  <si>
    <t>15cm x 15cm</t>
  </si>
  <si>
    <t>20cm x 20cm</t>
  </si>
  <si>
    <t>6cmx6cm</t>
  </si>
  <si>
    <t>10cmx10cm</t>
  </si>
  <si>
    <t>15cmx15cm</t>
  </si>
  <si>
    <t>10cmx13cm-za peto</t>
  </si>
  <si>
    <t>7,5cm x 7,5cm</t>
  </si>
  <si>
    <t>5cm x 5cm</t>
  </si>
  <si>
    <t>9x15cm</t>
  </si>
  <si>
    <t>20cmx20cm</t>
  </si>
  <si>
    <t>12,5cmx12,5cm</t>
  </si>
  <si>
    <t>17,5cmx17,5cm</t>
  </si>
  <si>
    <t>15cmx20cm</t>
  </si>
  <si>
    <t>5cmx5cm</t>
  </si>
  <si>
    <t>10cmx20cm</t>
  </si>
  <si>
    <t>4cmx8cm</t>
  </si>
  <si>
    <t>7,5cmx7,5cm</t>
  </si>
  <si>
    <t>7,5cmx20cm</t>
  </si>
  <si>
    <t>kos</t>
  </si>
  <si>
    <t>IME ARTIKLA, PROIZVAJALEC, PAKIRANJE</t>
  </si>
  <si>
    <t>10 cm x 20cm</t>
  </si>
  <si>
    <t>20cm x 25cm</t>
  </si>
  <si>
    <t>10cm x 15cm</t>
  </si>
  <si>
    <t>10cm x 20cm</t>
  </si>
  <si>
    <t>20cm x 30cm</t>
  </si>
  <si>
    <t>20cm x 40cm</t>
  </si>
  <si>
    <t>50cm x 30cm</t>
  </si>
  <si>
    <t>1 kg</t>
  </si>
  <si>
    <t>5 kg</t>
  </si>
  <si>
    <t>6cm x 4,5m</t>
  </si>
  <si>
    <t>8cm x 4,5m</t>
  </si>
  <si>
    <t>6cm x 10m</t>
  </si>
  <si>
    <t>8cm x 10m</t>
  </si>
  <si>
    <t>10cm x 10m</t>
  </si>
  <si>
    <t>12cm x 10m</t>
  </si>
  <si>
    <t>15cm x 10m</t>
  </si>
  <si>
    <t>6cm x 20m</t>
  </si>
  <si>
    <t>8cm x 20m</t>
  </si>
  <si>
    <t>10cm x 20m</t>
  </si>
  <si>
    <t>12cm x 20m</t>
  </si>
  <si>
    <t>10cm x 12cm</t>
  </si>
  <si>
    <t>komolec, dlan, stopalo (št.2 ali B )</t>
  </si>
  <si>
    <t>roka, noga, koleno (št. 3 ali C)</t>
  </si>
  <si>
    <t>prsni koš, kolki (št. 6,7 ali E)</t>
  </si>
  <si>
    <t>velikost M (za otroke in manjše odrasle)</t>
  </si>
  <si>
    <t>velikost L (za odrasle)</t>
  </si>
  <si>
    <t>2,5cm x 15m</t>
  </si>
  <si>
    <t>6cm x 15m</t>
  </si>
  <si>
    <t>8cm x 15m</t>
  </si>
  <si>
    <t>10cm x 15m</t>
  </si>
  <si>
    <t>Peta za mavec iz gume, velikosti:</t>
  </si>
  <si>
    <t>mala</t>
  </si>
  <si>
    <t>srednja</t>
  </si>
  <si>
    <t>velika</t>
  </si>
  <si>
    <t>17mm x 300mm</t>
  </si>
  <si>
    <t>30mm x 200mm</t>
  </si>
  <si>
    <t>30mm x 300mm</t>
  </si>
  <si>
    <t>Zbiralnik tekočin, dimenzije:</t>
  </si>
  <si>
    <t>500ml</t>
  </si>
  <si>
    <t>1000ml</t>
  </si>
  <si>
    <t>Set za preveze s pinceto</t>
  </si>
  <si>
    <t>20cmx30cm</t>
  </si>
  <si>
    <t>12cmX4.5.m</t>
  </si>
  <si>
    <t>Žep za hemodializni kateter</t>
  </si>
  <si>
    <t>PVC prijemalka, dimenzije:</t>
  </si>
  <si>
    <t>set</t>
  </si>
  <si>
    <t xml:space="preserve">SPLOŠNA BOLNIŠNICA TRBOVLJE </t>
  </si>
  <si>
    <t>PONUDBENI PREDRAČUN - SKLOP 1: KOMPRESE IZ NETKANEGA MATERIALA</t>
  </si>
  <si>
    <t>KATALOŠKA ŠT.PROZVAJALCA</t>
  </si>
  <si>
    <t>ŠIFRA DOBAVITELJA ( ČE OBSTAJA)</t>
  </si>
  <si>
    <t>ZAP.ŠT.</t>
  </si>
  <si>
    <t>1.1.</t>
  </si>
  <si>
    <t>1.1.1.</t>
  </si>
  <si>
    <t>1.1.2.</t>
  </si>
  <si>
    <t>1.2.</t>
  </si>
  <si>
    <t>1.2.1.</t>
  </si>
  <si>
    <t>1.2.2.</t>
  </si>
  <si>
    <t>1.2.3.</t>
  </si>
  <si>
    <t>1.3.</t>
  </si>
  <si>
    <t>1.4.</t>
  </si>
  <si>
    <t>EM je set</t>
  </si>
  <si>
    <t>1.3.1.</t>
  </si>
  <si>
    <t xml:space="preserve">10cm x 10cm </t>
  </si>
  <si>
    <t>1.4.1.</t>
  </si>
  <si>
    <t>PONUDBENI PREDRAČUN - SKLOP 2: KOMPRESE IZ IZ GAZE 12 SLOJNA</t>
  </si>
  <si>
    <t>2.1.</t>
  </si>
  <si>
    <t>2.1.1.</t>
  </si>
  <si>
    <t xml:space="preserve">15cm x 8cm </t>
  </si>
  <si>
    <r>
      <t xml:space="preserve">Operacijska kompresa iz gaze, 12 slojna,  dimenzije: </t>
    </r>
    <r>
      <rPr>
        <sz val="10"/>
        <color indexed="8"/>
        <rFont val="Tw Cen MT"/>
        <family val="2"/>
        <charset val="238"/>
      </rPr>
      <t xml:space="preserve">                                                                              </t>
    </r>
  </si>
  <si>
    <t>3.1.</t>
  </si>
  <si>
    <t>3.1.1.</t>
  </si>
  <si>
    <t>3.2.</t>
  </si>
  <si>
    <t>3.2.1.</t>
  </si>
  <si>
    <t>3.2.2.</t>
  </si>
  <si>
    <t>3.2.3.</t>
  </si>
  <si>
    <t>3.2.4.</t>
  </si>
  <si>
    <t>3.2.5.</t>
  </si>
  <si>
    <t>3.2.6.</t>
  </si>
  <si>
    <t>20cm x 30 cm</t>
  </si>
  <si>
    <t>PONUDBENI PREDRAČUN - SKLOP 4: VATIRANEC IZ VATE</t>
  </si>
  <si>
    <t>4.1.</t>
  </si>
  <si>
    <t>4.1.1.</t>
  </si>
  <si>
    <t>5.1.</t>
  </si>
  <si>
    <t>5.1.1.</t>
  </si>
  <si>
    <t>5.1.2.</t>
  </si>
  <si>
    <t>5.1.3.</t>
  </si>
  <si>
    <t>1.1.4.</t>
  </si>
  <si>
    <t>φ 40 mm</t>
  </si>
  <si>
    <t>φ 45 mm</t>
  </si>
  <si>
    <t>φ 50 mm</t>
  </si>
  <si>
    <t>6.1.</t>
  </si>
  <si>
    <t>6.1.2.</t>
  </si>
  <si>
    <t>6.2.</t>
  </si>
  <si>
    <t>6.2.1.</t>
  </si>
  <si>
    <t>7.1.</t>
  </si>
  <si>
    <t>7.1.1.</t>
  </si>
  <si>
    <t>7.1.2.</t>
  </si>
  <si>
    <t>8.1.</t>
  </si>
  <si>
    <t>8.1.1.</t>
  </si>
  <si>
    <t>8.1.2.</t>
  </si>
  <si>
    <t>SKUPNA VREDNOST PONUDBE V EUR SKLOP 8.</t>
  </si>
  <si>
    <r>
      <t xml:space="preserve">TAMPON PREPARIRNI Z RTG NITKO - </t>
    </r>
    <r>
      <rPr>
        <b/>
        <sz val="10"/>
        <color rgb="FFFF0000"/>
        <rFont val="Tw Cen MT"/>
        <family val="2"/>
        <charset val="238"/>
      </rPr>
      <t>ZAPRT SKLOP</t>
    </r>
  </si>
  <si>
    <t>PONUDBENI PREDRAČUN - SKLOP 9: TAMPONADA GINEKOLOŠKA Z RTG NITKO</t>
  </si>
  <si>
    <r>
      <t xml:space="preserve">TAMPONADA GINEKOLOŠKA Z RTG NITKO - </t>
    </r>
    <r>
      <rPr>
        <b/>
        <sz val="10"/>
        <color rgb="FFFF0000"/>
        <rFont val="Tw Cen MT"/>
        <family val="2"/>
        <charset val="238"/>
      </rPr>
      <t>ZAPRT SKLOP</t>
    </r>
  </si>
  <si>
    <t>9.1.</t>
  </si>
  <si>
    <t>9.1.1.</t>
  </si>
  <si>
    <t>9.1.2.</t>
  </si>
  <si>
    <t>Tamponada ginekološka, dimenzije:</t>
  </si>
  <si>
    <t>SKUPNA VREDNOST PONUDBE V EUR SKLOP 9.</t>
  </si>
  <si>
    <t>PONUDBENI PREDRAČUN - SKLOP 10: STANIČEVINA</t>
  </si>
  <si>
    <t>SKUPNA VREDNOST PONUDBE V EUR SKLOP 10.</t>
  </si>
  <si>
    <t>10.1.</t>
  </si>
  <si>
    <t>10.1.1.</t>
  </si>
  <si>
    <t>10.1.2.</t>
  </si>
  <si>
    <t xml:space="preserve">Staničevina, dimenzije: </t>
  </si>
  <si>
    <t>SKUPNA VREDNOST PONUDBE V EUR SKLOP 11.</t>
  </si>
  <si>
    <t>PONUDBENI PREDRAČUN - SKLOP 11: KRPICE V ROLI IZ STANIČEVINE</t>
  </si>
  <si>
    <t xml:space="preserve">Krpice v roli iz staničevine, dimenzije: </t>
  </si>
  <si>
    <t>11.1.1.</t>
  </si>
  <si>
    <t>11.1.</t>
  </si>
  <si>
    <t>12.1.</t>
  </si>
  <si>
    <t>12.1.1.</t>
  </si>
  <si>
    <t>12.1.2.</t>
  </si>
  <si>
    <t>SKUPNA VREDNOST PONUDBE V EUR SKLOP 12.</t>
  </si>
  <si>
    <t>PONUDBENI PREDRAČUN - SKLOP 13: PRITRDILNI BOMBAŽNI KREP POVOJI</t>
  </si>
  <si>
    <t>13.1.</t>
  </si>
  <si>
    <t>13.1.1.</t>
  </si>
  <si>
    <t>13.1.2.</t>
  </si>
  <si>
    <t>13.1.4.</t>
  </si>
  <si>
    <t>13.1.3.</t>
  </si>
  <si>
    <t>13.1.5.</t>
  </si>
  <si>
    <t>13.1.6.</t>
  </si>
  <si>
    <t>13.1.7.</t>
  </si>
  <si>
    <t>13.1.8.</t>
  </si>
  <si>
    <t>SKUPNA VREDNOST PONUDBE V EUR SKLOP 13.</t>
  </si>
  <si>
    <t>14.1.</t>
  </si>
  <si>
    <t>14.1.1.</t>
  </si>
  <si>
    <t>SKUPNA VREDNOST PONUDBE V EUR SKLOP 14.</t>
  </si>
  <si>
    <t>PONUDBENI PREDRAČUN - SKLOP 14:  PRITRDILNI  BOMBAŽNI KREP POVOJI MALI</t>
  </si>
  <si>
    <t>SKUPNA VREDNOST PONUDBE V EUR SKLOP 15.</t>
  </si>
  <si>
    <t>15.1.</t>
  </si>
  <si>
    <t>15.1.1.</t>
  </si>
  <si>
    <t>15.1.2.</t>
  </si>
  <si>
    <t>15.1.3.</t>
  </si>
  <si>
    <t>15.1.4.</t>
  </si>
  <si>
    <t>SKUPNA VREDNOST PONUDBE V EUR SKLOP 16.</t>
  </si>
  <si>
    <t>7,5cm x 4,5m - kožne barve</t>
  </si>
  <si>
    <t>7,5cm x 4,5m - modre barve</t>
  </si>
  <si>
    <t>7,5cm x 4,5m - rdeče barve</t>
  </si>
  <si>
    <t>7,5cm x 4,5m - zelene barve</t>
  </si>
  <si>
    <t>7,5cm x 4,5m - rumene barve</t>
  </si>
  <si>
    <t>16.1.</t>
  </si>
  <si>
    <t>16.1.1.</t>
  </si>
  <si>
    <t>16.1.2.</t>
  </si>
  <si>
    <t>16.1.3.</t>
  </si>
  <si>
    <t>16.1.4.</t>
  </si>
  <si>
    <t>16.1.5.</t>
  </si>
  <si>
    <t>PONUDBENI PREDRAČUN - SKLOP 16: PRITRDILNI SAMOOPRIJEMLJIVI POVOJI BARVNI</t>
  </si>
  <si>
    <r>
      <t xml:space="preserve">PRITRDILNI SAMOOPRIJEMLJIVI POVOJI  BARVNI - </t>
    </r>
    <r>
      <rPr>
        <b/>
        <sz val="10"/>
        <color rgb="FFFF0000"/>
        <rFont val="Tw Cen MT"/>
        <family val="2"/>
        <charset val="238"/>
      </rPr>
      <t>ZAPRT SKLOP</t>
    </r>
  </si>
  <si>
    <r>
      <t xml:space="preserve">PRITRDILNI SAMOOPRIJEMLJIVI POVOJI  - </t>
    </r>
    <r>
      <rPr>
        <b/>
        <sz val="10"/>
        <color rgb="FFFF0000"/>
        <rFont val="Tw Cen MT"/>
        <family val="2"/>
        <charset val="238"/>
      </rPr>
      <t>ZAPRT SKLOP</t>
    </r>
  </si>
  <si>
    <t xml:space="preserve">PONUDBENI PREDRAČUN - SKLOP 15: PRITRDILNI SAMOOPRIJEMLJIVI POVOJI </t>
  </si>
  <si>
    <t>17.1.</t>
  </si>
  <si>
    <t>17.1.1.</t>
  </si>
  <si>
    <t>SKUPNA VREDNOST PONUDBE V EUR SKLOP 17.</t>
  </si>
  <si>
    <t>Vata sintetična v obliki povoja, dimenzije:</t>
  </si>
  <si>
    <t>SKUPNA VREDNOST PONUDBE V EUR SKLOP 18.</t>
  </si>
  <si>
    <r>
      <t xml:space="preserve">VATA SINTETIČNA V OBLIKI POVOJA - </t>
    </r>
    <r>
      <rPr>
        <b/>
        <sz val="10"/>
        <color rgb="FFFF0000"/>
        <rFont val="Tw Cen MT"/>
        <family val="2"/>
        <charset val="238"/>
      </rPr>
      <t>ZAPRT SKLOP</t>
    </r>
  </si>
  <si>
    <t>18.1.</t>
  </si>
  <si>
    <t>18.1.1.</t>
  </si>
  <si>
    <t>18.1.2.</t>
  </si>
  <si>
    <r>
      <t xml:space="preserve">STERILNI KIRURŠKI OBLIŽI - </t>
    </r>
    <r>
      <rPr>
        <b/>
        <sz val="10"/>
        <color rgb="FFFF0000"/>
        <rFont val="Tw Cen MT"/>
        <family val="2"/>
        <charset val="238"/>
      </rPr>
      <t>ZAPRT SKLOP</t>
    </r>
  </si>
  <si>
    <t>19.1.</t>
  </si>
  <si>
    <t>19.1.1.</t>
  </si>
  <si>
    <t>19.1.2.</t>
  </si>
  <si>
    <t>19.1.3.</t>
  </si>
  <si>
    <t>SKUPNA VREDNOST PONUDBE V EUR SKLOP 19.</t>
  </si>
  <si>
    <t>20.1.</t>
  </si>
  <si>
    <t>20.1.1.</t>
  </si>
  <si>
    <t>20.1.2.</t>
  </si>
  <si>
    <t>20.1.3.</t>
  </si>
  <si>
    <t>SKUPNA VREDNOST PONUDBE V EUR SKLOP 20.</t>
  </si>
  <si>
    <r>
      <t xml:space="preserve">STERILNI POOPERATIVNI OBLIŽI ZA KIRURŠKO OSKRBO RANE S SILIKONOM - </t>
    </r>
    <r>
      <rPr>
        <b/>
        <sz val="10"/>
        <color rgb="FFFF0000"/>
        <rFont val="Tw Cen MT"/>
        <family val="2"/>
        <charset val="238"/>
      </rPr>
      <t>ZAPRT SKLOP</t>
    </r>
  </si>
  <si>
    <t>SKUPNA VREDNOST PONUDBE V EUR SKLOP 21.</t>
  </si>
  <si>
    <t>21.1.</t>
  </si>
  <si>
    <t>21.1.1.</t>
  </si>
  <si>
    <t>21.1.2.</t>
  </si>
  <si>
    <t>SKUPNA VREDNOST PONUDBE V EUR SKLOP 22.</t>
  </si>
  <si>
    <t>22.1.</t>
  </si>
  <si>
    <t>22.1.1.</t>
  </si>
  <si>
    <r>
      <t xml:space="preserve">POLIURETANSKI FILMSKI OBLIŽI ZA PRIČVRSTITEV PERIFERNIH IN CENTRALNIH VENSKIH KATETROV - </t>
    </r>
    <r>
      <rPr>
        <b/>
        <sz val="10"/>
        <color rgb="FFFF0000"/>
        <rFont val="Tw Cen MT"/>
        <family val="2"/>
        <charset val="238"/>
      </rPr>
      <t>ODPRT SKLOP</t>
    </r>
  </si>
  <si>
    <t>23.1.</t>
  </si>
  <si>
    <t>velikost L, za odrasle</t>
  </si>
  <si>
    <t>23.1.1.</t>
  </si>
  <si>
    <t>SKUPNA VREDNOST PONUDBE V EUR SKLOP 23.</t>
  </si>
  <si>
    <t>24.1.</t>
  </si>
  <si>
    <t>24.1.1.</t>
  </si>
  <si>
    <t>25.1.</t>
  </si>
  <si>
    <t>25.1.1.</t>
  </si>
  <si>
    <t>Mrežica fiksirna, pletena, elastična, v obliki rokava, za pritrjevanje obvezilnega materiala, dolžine 25m, izdelana mora biti iz mešanice poliamida in gumi niti, vzdolžno in prečno dobro raztegljiva, pri rezanju kot pri uporabi se ne trga in ne cefra, pakirana posamezno v kartonsko zloženko.</t>
  </si>
  <si>
    <t>26.1.</t>
  </si>
  <si>
    <t>26.1.1.</t>
  </si>
  <si>
    <t>Mrežica fiksirna za glavo</t>
  </si>
  <si>
    <t>SKUPNA VREDNOST PONUDBE V EUR SKLOP 26.</t>
  </si>
  <si>
    <t>Trikotna ruta iz mehke bombažne tkanine za imobilizacijo udov, posamezno pakirana.</t>
  </si>
  <si>
    <t>PONUDBENI PREDRAČUN - SKLOP 28: PODLOGA ZA POD MAVEC IZ SINTETIČNEGA MATERIALA</t>
  </si>
  <si>
    <t>28.1.</t>
  </si>
  <si>
    <t>28.1.1.</t>
  </si>
  <si>
    <t>28.1.2.</t>
  </si>
  <si>
    <t>28.1.3.</t>
  </si>
  <si>
    <t>28.1.4.</t>
  </si>
  <si>
    <t>SKUPNA VREDNOST PONUDBE V EUR SKLOP 28.</t>
  </si>
  <si>
    <t>29.1.</t>
  </si>
  <si>
    <t>29.1.1.</t>
  </si>
  <si>
    <t>29.1.2.</t>
  </si>
  <si>
    <t>29.1.3.</t>
  </si>
  <si>
    <t>SKUPNA VREDNOST PONUDBE V EUR SKLOP 29.</t>
  </si>
  <si>
    <r>
      <t>PETE GUMI ZA MAVEC -</t>
    </r>
    <r>
      <rPr>
        <b/>
        <sz val="10"/>
        <color rgb="FFFF0000"/>
        <rFont val="Tw Cen MT"/>
        <family val="2"/>
        <charset val="238"/>
      </rPr>
      <t xml:space="preserve"> ZAPRT SKLOP</t>
    </r>
  </si>
  <si>
    <t>30.1.</t>
  </si>
  <si>
    <t>30.1.1.</t>
  </si>
  <si>
    <t>30.1.2.</t>
  </si>
  <si>
    <t>30.1.3.</t>
  </si>
  <si>
    <r>
      <t xml:space="preserve">STANIČEVINA - </t>
    </r>
    <r>
      <rPr>
        <b/>
        <sz val="10"/>
        <color rgb="FFFF0000"/>
        <rFont val="Tw Cen MT"/>
        <family val="2"/>
        <charset val="238"/>
      </rPr>
      <t>ZAPRT SKLOP</t>
    </r>
  </si>
  <si>
    <t>31.1.</t>
  </si>
  <si>
    <t>31.1.1.</t>
  </si>
  <si>
    <t>31.1.2.</t>
  </si>
  <si>
    <t>31.1.3.</t>
  </si>
  <si>
    <t>31.1.4.</t>
  </si>
  <si>
    <t>SKUPNA VREDNOST PONUDBE V EUR SKLOP 31.</t>
  </si>
  <si>
    <t>32.1.</t>
  </si>
  <si>
    <t>32.1.2.</t>
  </si>
  <si>
    <t>odrasli</t>
  </si>
  <si>
    <r>
      <t xml:space="preserve">OPORNICE ZA RAMO - </t>
    </r>
    <r>
      <rPr>
        <b/>
        <sz val="10"/>
        <color rgb="FFFF0000"/>
        <rFont val="Tw Cen MT"/>
        <family val="2"/>
        <charset val="238"/>
      </rPr>
      <t>ODPRT SKLOP</t>
    </r>
  </si>
  <si>
    <t>SKUPNA VREDNOST PONUDBE V EUR SKLOP 32.</t>
  </si>
  <si>
    <t>otroci</t>
  </si>
  <si>
    <t>33.1.</t>
  </si>
  <si>
    <t>Ortoza za ramo, enodelna, za levo roko, dimenzije:</t>
  </si>
  <si>
    <t>Ortoza za ramo, enodelna, za desno roko, dimenzije:</t>
  </si>
  <si>
    <t>33.1.1.</t>
  </si>
  <si>
    <t>33.1.2.</t>
  </si>
  <si>
    <t>34.1.</t>
  </si>
  <si>
    <t>34.1.1.</t>
  </si>
  <si>
    <t>34.1.2.</t>
  </si>
  <si>
    <t>35.1.</t>
  </si>
  <si>
    <r>
      <t xml:space="preserve">PVC PRIJEMALKA - </t>
    </r>
    <r>
      <rPr>
        <b/>
        <sz val="10"/>
        <color rgb="FFFF0000"/>
        <rFont val="Tw Cen MT"/>
        <family val="2"/>
        <charset val="238"/>
      </rPr>
      <t>ZAPRT SKLOP</t>
    </r>
  </si>
  <si>
    <t>dolžine 19cm</t>
  </si>
  <si>
    <t>36.1.</t>
  </si>
  <si>
    <t>36.1.1.</t>
  </si>
  <si>
    <r>
      <t xml:space="preserve">STERILNI SETI ZA PREVEZO RANE - </t>
    </r>
    <r>
      <rPr>
        <b/>
        <sz val="10"/>
        <color rgb="FFFF0000"/>
        <rFont val="Tw Cen MT"/>
        <family val="2"/>
        <charset val="238"/>
      </rPr>
      <t>ZAPRT SKLOP</t>
    </r>
  </si>
  <si>
    <t>Set  za priključitev arterio-venske fistule</t>
  </si>
  <si>
    <t>38.1.1.</t>
  </si>
  <si>
    <t>38.1.2.</t>
  </si>
  <si>
    <r>
      <t xml:space="preserve">STERILNI SETI ZA  KATETERIZACIJO IN UMIVANJE - </t>
    </r>
    <r>
      <rPr>
        <b/>
        <sz val="10"/>
        <color rgb="FFFF0000"/>
        <rFont val="Tw Cen MT"/>
        <family val="2"/>
        <charset val="238"/>
      </rPr>
      <t>ODPRT SKLOP</t>
    </r>
  </si>
  <si>
    <r>
      <t xml:space="preserve">PRIPOMOČKI ZA KOMPRESIJO OB HEMODIALIZI - </t>
    </r>
    <r>
      <rPr>
        <b/>
        <sz val="10"/>
        <color rgb="FFFF0000"/>
        <rFont val="Tw Cen MT"/>
        <family val="2"/>
        <charset val="238"/>
      </rPr>
      <t>ODPRT SKLOP</t>
    </r>
  </si>
  <si>
    <t>41.1.</t>
  </si>
  <si>
    <t>Samoadhezijski zavoj z blazinico</t>
  </si>
  <si>
    <t xml:space="preserve">Samoadhezijski zavoj z alginatno blazinico </t>
  </si>
  <si>
    <t>Obloga s srebrom za prekrivanje vbodnega mesta - AVF</t>
  </si>
  <si>
    <t>Obloga s srebrom za prekrivanje vbodnega mesta - začasni CVK</t>
  </si>
  <si>
    <t>42.1.</t>
  </si>
  <si>
    <t>43.1.</t>
  </si>
  <si>
    <t>43.2.</t>
  </si>
  <si>
    <t>44.1.</t>
  </si>
  <si>
    <t>45.1.</t>
  </si>
  <si>
    <t>45.1.1.</t>
  </si>
  <si>
    <t>45.1.2.</t>
  </si>
  <si>
    <t>46.1.</t>
  </si>
  <si>
    <t>47.1.</t>
  </si>
  <si>
    <t>48.1.</t>
  </si>
  <si>
    <t>49.1.</t>
  </si>
  <si>
    <t xml:space="preserve">Enodelni sistem za drenažo ran, stom in fistul, dimenzije: </t>
  </si>
  <si>
    <t>50.1.</t>
  </si>
  <si>
    <t>51.1.</t>
  </si>
  <si>
    <t>52.1.</t>
  </si>
  <si>
    <t>52.2.</t>
  </si>
  <si>
    <t>52.3.</t>
  </si>
  <si>
    <t>53.1.</t>
  </si>
  <si>
    <t>53.1.1.</t>
  </si>
  <si>
    <t>53.2.2.</t>
  </si>
  <si>
    <t>53.1.2.</t>
  </si>
  <si>
    <t>53.2.</t>
  </si>
  <si>
    <t>53.2.1.</t>
  </si>
  <si>
    <t>53.2.3.</t>
  </si>
  <si>
    <t>53.2.4.</t>
  </si>
  <si>
    <t>53.3.</t>
  </si>
  <si>
    <t>53.3.1.</t>
  </si>
  <si>
    <t>9x35 cm</t>
  </si>
  <si>
    <r>
      <t xml:space="preserve">ANTIMIKROBNE OBLOKE Z BAKROM - </t>
    </r>
    <r>
      <rPr>
        <b/>
        <sz val="10"/>
        <color rgb="FFFF0000"/>
        <rFont val="Tw Cen MT"/>
        <family val="2"/>
        <charset val="238"/>
      </rPr>
      <t>ZAPRT SKLOP</t>
    </r>
  </si>
  <si>
    <t>55.1.</t>
  </si>
  <si>
    <t>55.1.1.</t>
  </si>
  <si>
    <t>55.1.2.</t>
  </si>
  <si>
    <t>55.1.3.</t>
  </si>
  <si>
    <r>
      <t xml:space="preserve">POLIURETANSKE  PENE - </t>
    </r>
    <r>
      <rPr>
        <b/>
        <sz val="10"/>
        <color rgb="FFFF0000"/>
        <rFont val="Tw Cen MT"/>
        <family val="2"/>
        <charset val="238"/>
      </rPr>
      <t>ZAPRT SKLOP</t>
    </r>
  </si>
  <si>
    <t>56.1.</t>
  </si>
  <si>
    <t>56.1.1.</t>
  </si>
  <si>
    <t>56.1.2.</t>
  </si>
  <si>
    <t>57.1.</t>
  </si>
  <si>
    <t>57.1.1.</t>
  </si>
  <si>
    <t>22cmx23cm</t>
  </si>
  <si>
    <t>58.1.</t>
  </si>
  <si>
    <t>58.1.1.</t>
  </si>
  <si>
    <t>59.1.</t>
  </si>
  <si>
    <t>60.1.</t>
  </si>
  <si>
    <r>
      <t>OBLOGE Z RINGERJEVO RAZTOPINO -</t>
    </r>
    <r>
      <rPr>
        <b/>
        <sz val="10"/>
        <color rgb="FFFF0000"/>
        <rFont val="Tw Cen MT"/>
        <family val="2"/>
        <charset val="238"/>
      </rPr>
      <t xml:space="preserve"> ZAPRT SKLOP</t>
    </r>
  </si>
  <si>
    <t>61.1.</t>
  </si>
  <si>
    <t>61.1.1.</t>
  </si>
  <si>
    <t>61.1.2.</t>
  </si>
  <si>
    <t>62.1.</t>
  </si>
  <si>
    <t>63.1.</t>
  </si>
  <si>
    <t>63.1.1.</t>
  </si>
  <si>
    <t>63.1.2.</t>
  </si>
  <si>
    <t>64.1.</t>
  </si>
  <si>
    <t>64.1.1.</t>
  </si>
  <si>
    <t>64.1.2.</t>
  </si>
  <si>
    <t>64.2.1.</t>
  </si>
  <si>
    <t>64.2.2.</t>
  </si>
  <si>
    <t>65.1.</t>
  </si>
  <si>
    <t>65.2.</t>
  </si>
  <si>
    <t>66.1.</t>
  </si>
  <si>
    <t>66.2.</t>
  </si>
  <si>
    <t>30cm x10m</t>
  </si>
  <si>
    <t xml:space="preserve">Samolepilni trak svilnat, dimenzije: </t>
  </si>
  <si>
    <t xml:space="preserve">5cm x 5m </t>
  </si>
  <si>
    <t>Otroški negovalni robčki</t>
  </si>
  <si>
    <t>Palčke vatirane</t>
  </si>
  <si>
    <t>44.1.1.</t>
  </si>
  <si>
    <t>44.1.2.</t>
  </si>
  <si>
    <t>44.1.3.</t>
  </si>
  <si>
    <t>PONUDBENI PREDRAČUN - SKLOP 45: SANITETNI MATERIAL ZA OSKRBO STOM</t>
  </si>
  <si>
    <t>45.2.</t>
  </si>
  <si>
    <t>45.2.1.</t>
  </si>
  <si>
    <t>45.2.2.</t>
  </si>
  <si>
    <t>45.3.</t>
  </si>
  <si>
    <t>45.3.1.</t>
  </si>
  <si>
    <t>45.3.2.</t>
  </si>
  <si>
    <t>45.4.</t>
  </si>
  <si>
    <t>45.5.1.</t>
  </si>
  <si>
    <t>45.7.1.</t>
  </si>
  <si>
    <t>45.6.1.</t>
  </si>
  <si>
    <t>45.7.</t>
  </si>
  <si>
    <t>47.1.1.</t>
  </si>
  <si>
    <t>47.1.2.</t>
  </si>
  <si>
    <t>PONUDBENI PREDRAČUN - SKLOP 48: ENODELNI SISTEM ZA DRENAŽO RAN, STOM IN FISTUL</t>
  </si>
  <si>
    <t>49.1.1</t>
  </si>
  <si>
    <t>50.2.</t>
  </si>
  <si>
    <t>PONUDBENI PREDRAČUN - SKLOP 52: HIDROKOLOIDNE OKLUZIVNE OBLOGE</t>
  </si>
  <si>
    <t>52.1.1.</t>
  </si>
  <si>
    <t>52.1.2.</t>
  </si>
  <si>
    <t>52.2.1.</t>
  </si>
  <si>
    <t>52.2.2.</t>
  </si>
  <si>
    <t>52.3.1.</t>
  </si>
  <si>
    <t>52.3.2.</t>
  </si>
  <si>
    <t>52.3.3.</t>
  </si>
  <si>
    <t>52.3.4.</t>
  </si>
  <si>
    <t>52.3.5.</t>
  </si>
  <si>
    <t>PONUDBENI PREDRAČUN - SKLOP 53 OBLOGE IZ HIDROFIBER</t>
  </si>
  <si>
    <t>PONUDBENI PREDRAČUN - SKLOP 54: ANTIMIKROBNE OBLOGE Z BAKROM</t>
  </si>
  <si>
    <t>54.1.</t>
  </si>
  <si>
    <t>54.1.1.</t>
  </si>
  <si>
    <t>54.1.2.</t>
  </si>
  <si>
    <t>54.1.3.</t>
  </si>
  <si>
    <t>54.1.4.</t>
  </si>
  <si>
    <t>PONUDBENI PREDRAČUN - SKLOP 55: POLIURETANSKE PENE</t>
  </si>
  <si>
    <t>PONUDBENI PREDRAČUN - SKLOP 56: POLIURETANSKE PENE S SILIKONOM</t>
  </si>
  <si>
    <t>56.2.</t>
  </si>
  <si>
    <t>56.2.1.</t>
  </si>
  <si>
    <t>56.2.2.</t>
  </si>
  <si>
    <t>56.3.</t>
  </si>
  <si>
    <t>56.3.1.</t>
  </si>
  <si>
    <t>56.3.2.</t>
  </si>
  <si>
    <t>56.3.3.</t>
  </si>
  <si>
    <t>56.4.</t>
  </si>
  <si>
    <t>56.4.1.</t>
  </si>
  <si>
    <t>56.4.2.</t>
  </si>
  <si>
    <t>56.5.</t>
  </si>
  <si>
    <t>56.5.1.</t>
  </si>
  <si>
    <t>58.1.2.</t>
  </si>
  <si>
    <t>58.1.3.</t>
  </si>
  <si>
    <t>58.1.4.</t>
  </si>
  <si>
    <t>PONUDBENI PREDRAČUN - SKLOP 60: OBLOGE Z RINGERJEVO RAZTOPINO</t>
  </si>
  <si>
    <t>60.1.1.</t>
  </si>
  <si>
    <t>60.1.2.</t>
  </si>
  <si>
    <t>60.1.3.</t>
  </si>
  <si>
    <t>PONUDBENI PREDRAČUN - SKLOP 61: VISOKOVPOJNE OBLOGE Z AKTIVNIM OGLJEM</t>
  </si>
  <si>
    <t>63.3.</t>
  </si>
  <si>
    <t>64.2.</t>
  </si>
  <si>
    <t>PONUDBENI PREDRAČUN - SKLOP 65: OBLOGE Z AKTIVNIM KISIKOM</t>
  </si>
  <si>
    <t>PONUDBENI PREDRAČUN - SKLOP 66: OBLOGE Z DODATKOM SUPERABSORBENSA</t>
  </si>
  <si>
    <t>66.1.1.</t>
  </si>
  <si>
    <t>66.1.2.</t>
  </si>
  <si>
    <t>66.1.3.</t>
  </si>
  <si>
    <t>66.1.4.</t>
  </si>
  <si>
    <t>66.2.1.</t>
  </si>
  <si>
    <t>66.2.2.</t>
  </si>
  <si>
    <t>66.2.3.</t>
  </si>
  <si>
    <t>66.2.4.</t>
  </si>
  <si>
    <t xml:space="preserve">Samolepilni trak netkan elastičen, dimenzije </t>
  </si>
  <si>
    <t xml:space="preserve"> </t>
  </si>
  <si>
    <t xml:space="preserve">Hipoalergijski obliž za prevezo vbodnih mest po dializi z blago samokompresijo, s čvrtejšo blazinico, debeline 1-2mm. Premer obliža med 30-40mm, premer blazinice med 10-15mm. Obliž mora biti zračen in tanek. </t>
  </si>
  <si>
    <t>1.1.3.</t>
  </si>
  <si>
    <t xml:space="preserve"> set/2 kos</t>
  </si>
  <si>
    <t>Kompresa/zloženec iz netkanega materiala, debeline 30g/m2, 6-slojna, brez kontrastne nitke,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</si>
  <si>
    <t>Kompresa/zloženec iz netkanega materiala, debeline 30g/m2, 6 slojna, brez kontrastne nitke, STERILNA, v SETU,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</si>
  <si>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Kompresa/zloženec iz netkanega materiala, debeline 30g/m2, 6 slojna, brez kontrastne nitke, STERILNA, v SETU,  z Y zarezo,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Sterilno pakirana po 2 kos v ovojnini, katera omogoča sterilno in enostavno odpiranje.</t>
  </si>
  <si>
    <t>NAZIV MATERIALA</t>
  </si>
  <si>
    <t>VREDNOST brez DDV v EUR</t>
  </si>
  <si>
    <t>VREDNOST z DDV v EUR</t>
  </si>
  <si>
    <t xml:space="preserve">20cmx10cm </t>
  </si>
  <si>
    <t>SKUPNA VREDNOST PONUDBE v EUR SKLOP 1.</t>
  </si>
  <si>
    <t xml:space="preserve">                 </t>
  </si>
  <si>
    <t xml:space="preserve">Operacijska kompresa iz gaze (100% bombaž), 12 slojna, brez kontrastne nitke, NESTERILNA. Kompreso je mogoče sterilizirati. </t>
  </si>
  <si>
    <t>SKUPNA VREDNOST PONUDBE v EUR SKLOP 2.</t>
  </si>
  <si>
    <t xml:space="preserve">Večslojna, visoko vpojna kompresa, nesterilna, dimenzije: </t>
  </si>
  <si>
    <t>PONUDBENI PREDRAČUN - SKLOP 3: KOMPRESE VEČSLOJNE VISOKO VPOJNE</t>
  </si>
  <si>
    <t xml:space="preserve">Večslojna, visoko vpojna kompresa/obloga iz netkanega materiala, debeline 340 -350g/m2, S TEKOČINSKO ZAPORO, NESTERILNA.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Večslojno kompreso je mogoče sterilizirati. </t>
  </si>
  <si>
    <t>Večslojna, visoko vpojna kompresa , sterilna, dimenzije:</t>
  </si>
  <si>
    <t>SKUPNA VREDNOST PONUDBE v EUR SKLOP 3.</t>
  </si>
  <si>
    <t>Vatiranec iz vate, nesterilen, dimenzije:</t>
  </si>
  <si>
    <t>SKUPNA VREDNOST PONUDBE v EUR SKLOP 4.</t>
  </si>
  <si>
    <t>Imeti mora visoko vpojno jedro iz 100% bombaža (vate), ki je ovito s 100% bombažno gazo, prešite robove. Primeren za rane z obilnim izločanjem. Nesterilen vatiranec je mogoče sterilizirati.</t>
  </si>
  <si>
    <t>ŠIFRA DOBAVITELJA           ( ČE OBSTAJA)</t>
  </si>
  <si>
    <t xml:space="preserve">PONUDBENI PREDRAČUN - SKLOP 5: TAMPONI NETKANI BREZ RTG NITKE </t>
  </si>
  <si>
    <r>
      <t xml:space="preserve">KOMPRESE VEČSLOJNE VISOKO VPOJNA - </t>
    </r>
    <r>
      <rPr>
        <b/>
        <sz val="10"/>
        <color rgb="FFFF0000"/>
        <rFont val="Tw Cen MT"/>
        <family val="2"/>
        <charset val="238"/>
      </rPr>
      <t>ZAPRT SKLOP</t>
    </r>
  </si>
  <si>
    <r>
      <t xml:space="preserve">TAMPONI NETKANI BREZ RTG NITKE  - </t>
    </r>
    <r>
      <rPr>
        <b/>
        <sz val="10"/>
        <color rgb="FFFF0000"/>
        <rFont val="Tw Cen MT"/>
        <family val="2"/>
        <charset val="238"/>
      </rPr>
      <t>ZAPRT SKLOP</t>
    </r>
  </si>
  <si>
    <t xml:space="preserve">Tampon iz netkanega materiala brez kontrastne nitke, nesterilen, dimenzije: </t>
  </si>
  <si>
    <t xml:space="preserve">Tampon v obliki kroglice, s tankim silikonskim obročkom, brez kontrastne nitke, brez lateksa, NESTERILEN. Biti mora iz visoko kakovostne netkane vlaknovine,  material je mešanica viskoze (70 %) in poliestra (30 %), gramature 30g/m2, mehak, vpojen, robove mora imeti vse varno zaprte v notranjost s pomočjo tankega silikonskega obročka. Nesterilen tampon je mogoče sterilizirati, pri čemer ne sme spremeniti volumna kot oblike, ostati mora kompakten. </t>
  </si>
  <si>
    <t>SKUPNA VREDNOST PONUDBE v EUR SKLOP 5.</t>
  </si>
  <si>
    <t>VATIRANEC IZ VATE</t>
  </si>
  <si>
    <t>PONUDBENI PREDRAČUN - SKLOP 6: TAMPONI NETKANI Z RTG NITKO</t>
  </si>
  <si>
    <r>
      <t xml:space="preserve">TAMPONI NETKANI Z RTG NITKO  - </t>
    </r>
    <r>
      <rPr>
        <b/>
        <sz val="10"/>
        <color rgb="FFFF0000"/>
        <rFont val="Tw Cen MT"/>
        <family val="2"/>
        <charset val="238"/>
      </rPr>
      <t>ZAPRT SKLOP</t>
    </r>
  </si>
  <si>
    <t xml:space="preserve"> set/5 kos</t>
  </si>
  <si>
    <t>SKUPNA VREDNOST PONUDBE v EUR SKLOP 6.</t>
  </si>
  <si>
    <t xml:space="preserve">Tampon iz netkanega materiala v obliki kroglice, s tankim silikonskim obročkom, s kontrastno nitko, brez lateksa, NESTERILEN. Biti mora iz visoko kakovostne netkane vlaknovine (70% viskoza, 30% poliester), gramatura 30g/m2,  mehak, vpojen, robove mora imeti vse varno zaprte v notranjost s pomočjo tankega silikonskega obročka. Nesterilen tampon je mogoče sterilizirati, pri čemer ne sme spremeniti volumna kot oblike, ostati mora kompakten. </t>
  </si>
  <si>
    <t xml:space="preserve">Večslojna, visoko vpojna kompresa/obloga iz netkanega materiala, debeline 340-350g/m2, S TEKOČINSKO ZAPORO, STERILNA. Za rane z obilnejšim izločanjem, ena stran obloge, ki gre na rano je iz belega polipropilena, ki se ne zlepi z rano, druga stran je iz modrega polipropilena, ki preprečuje iztekanje izcedka v okolico . Ovita z netkanim materialom, mehka in se prilagaja telesu, se ne sprijema z rano in jo ne draži; z zlepljenimi robovi, ki so mehki in ne dražijo. Posamično sterilno pakiranje v ovojnini, katera omogoča sterilno in enostavno odpiranje. </t>
  </si>
  <si>
    <t>Tampon iz netkanega materiala v obliki kroglice, s tankim silikonskim obročkom, s kontrastno nitko, brez lateksa, STERILEN. Biti mora iz visoko kakovostne netkane vlaknovine (70% viskoza, 30% poliester), gramatura 30g/m2,  mehak, vpojen, robove mora imeti vse varno zaprte v notranjost s pomočjo tankega silikonskega obročka. Sterilno pakiran po 5 kos v ovojnini, katera omogoča sterilno in enostavno odpiranje.</t>
  </si>
  <si>
    <t xml:space="preserve">Tampon iz netkanega materiala s kontrastno -RTG nitko, nesterilen, dimenzije: </t>
  </si>
  <si>
    <t>št.4  φ 45 mm</t>
  </si>
  <si>
    <t>št.5  φ 60-65mm</t>
  </si>
  <si>
    <t>št.3 φ 40mm</t>
  </si>
  <si>
    <t>6.1.1.</t>
  </si>
  <si>
    <t xml:space="preserve">Tampon iz netkanega materiala s kontrastno -RTGnitko, sterilen, dimenzije: </t>
  </si>
  <si>
    <t>PONUDBENI PREDRAČUN - SKLOP 7: TAMPONI IZ GAZE Z RTG NITKO</t>
  </si>
  <si>
    <t>PONUDBENI PREDRAČUN - SKLOP 8: TAMPONI PREPARIRNI Z RTG NITKO</t>
  </si>
  <si>
    <r>
      <t xml:space="preserve">TAMPONI IZ GAZE Z RTG NITKO - </t>
    </r>
    <r>
      <rPr>
        <b/>
        <sz val="10"/>
        <color rgb="FFFF0000"/>
        <rFont val="Tw Cen MT"/>
        <family val="2"/>
        <charset val="238"/>
      </rPr>
      <t>ZAPRT SKLOP</t>
    </r>
  </si>
  <si>
    <t>SKUPNA VREDNOST PONUDBE v EUR SKLOP 7.</t>
  </si>
  <si>
    <t>Tampon preparirni iz gaze, izdelan iz beljene bombažne gaze, z RTG nitko, NESTERILEN, kompakten in močno vpojen, možnost sterilizacije.</t>
  </si>
  <si>
    <t>Tampon iz gaze s kontrastno nitko, nesterilen, dimenzije:</t>
  </si>
  <si>
    <t xml:space="preserve">Tampon preparirni iz gaze, nesterilen, dimenzije: </t>
  </si>
  <si>
    <t>10cm x 2m</t>
  </si>
  <si>
    <t>Tamponada ginekološka, trak iz beljene 100% bombažne gaze zvite v povoj,  s kontrastno nitko, STERILNA, za ustavljanje krvavitev v ginekologiji.</t>
  </si>
  <si>
    <t xml:space="preserve">Tampon iz gaze (beljena 100% bombažna gaza, gostota 12/8 niti na kvadratni centimeter), v obliki kroglice, mehak, vpojen, brez gumice, s kontrastno nitko, NESTERILEN. Nesterilen tampon je mogoče sterilizirati. </t>
  </si>
  <si>
    <t>5cm x1,5m</t>
  </si>
  <si>
    <t xml:space="preserve">4cmx5cm </t>
  </si>
  <si>
    <t>št. 2 medium</t>
  </si>
  <si>
    <t>št. 3 large</t>
  </si>
  <si>
    <t>št.4 (25mmx25mm)</t>
  </si>
  <si>
    <t>št.6 (45mmx45mm)</t>
  </si>
  <si>
    <t>Vata sanitetna celulozna-beljena staničevina. Rezana, mehka, vpojna, koži prijazna, za higienske namene. Nesterilna.</t>
  </si>
  <si>
    <t>11-slojni nesterilni zloženci iz beljene staničevine/celuloze na roli. Rola vsebuje 500 zložence v velikosti 4cmx5cm. 1 rola=1kos</t>
  </si>
  <si>
    <t>PONUDBENI PREDRAČUN - SKLOP 12: OPERACIJSKE PODLOGE</t>
  </si>
  <si>
    <r>
      <t xml:space="preserve">OPERACIJSKE PODLOGE - </t>
    </r>
    <r>
      <rPr>
        <b/>
        <sz val="10"/>
        <color rgb="FFFF0000"/>
        <rFont val="Tw Cen MT"/>
        <family val="2"/>
        <charset val="238"/>
      </rPr>
      <t>ZAPRT SKLOP</t>
    </r>
  </si>
  <si>
    <t>45cmx45cm</t>
  </si>
  <si>
    <t>90cmx90cm</t>
  </si>
  <si>
    <t>Operacijska podloga, vodoodporna, iz kaširane vlaknovine, zelene barve, nesterilna, primerna za steriliziranje s parno sterilizacijo, po sterilizaciji obdrži svojo strukturo in obliko.</t>
  </si>
  <si>
    <r>
      <t xml:space="preserve">PRITRDILNI  BOMBAŽNI KREP POVOJI - </t>
    </r>
    <r>
      <rPr>
        <b/>
        <sz val="10"/>
        <color rgb="FFFF0000"/>
        <rFont val="Tw Cen MT"/>
        <family val="2"/>
        <charset val="238"/>
      </rPr>
      <t>ZAPRT SKLOP</t>
    </r>
  </si>
  <si>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folijo. </t>
  </si>
  <si>
    <t>4cmx4m</t>
  </si>
  <si>
    <t xml:space="preserve">Pritrdilni bombažni krep povoj mali, dimenzije: </t>
  </si>
  <si>
    <t xml:space="preserve">Operacijska podloga, dimenzije:  </t>
  </si>
  <si>
    <t>Pritrdilni, bombažni krep povoj,  dimenzije:</t>
  </si>
  <si>
    <t>Pritrdilni samooprijemljiv povoj, dimenzije:</t>
  </si>
  <si>
    <t xml:space="preserve">Pritrdilni samooprimeljiv barvni povoj, dimenzije in  predlagan nabor barv:  </t>
  </si>
  <si>
    <t xml:space="preserve">Povoj mora biti izdelan iz naravnega materiala (min 85% bombaža), da je primeren tudi za občutljivo kožo, mehak, prijeten za kožo, pri uporabi ne drsi, naravne barve, v barvi kože, NESTERILEN, s 130% raztegljivostjo, za povijanje sklepov in zaobljenih delov telesa in za pričvrstitev oblog. Povoj se lahko sterilizira. Pakiran posamično v zaščitno folijo. </t>
  </si>
  <si>
    <t xml:space="preserve">Samooprijemljiv kohezivni  pritrdilni elastični povoj, izdelan iz poroznega netkanega poliestrnega materiala, prekritega z vezivno snovjo, ki omogoča, da se lepi le sam nase in ne na kožo in dlake. Lahek, udoben, porozen in zračen. Primeren je za  kompresijsko povijanje, za  učvrstitev mavcev in opornic ter za učvrstitev prevez ran. Se lahko trga brez uporabe škarij. Na razpolago v  petih različnih barvah. Pakiran posamično v zaščitno folijo. </t>
  </si>
  <si>
    <t>PONUDBENI PREDRAČUN - SKLOP 17:  KOMPRESIJSKI POVOJI  DOLGOELASTIČNI</t>
  </si>
  <si>
    <t>Kompresijski povoj dolgoelastičen, dimenzije:</t>
  </si>
  <si>
    <t>10cmx10m  v raztegnjenem stanju</t>
  </si>
  <si>
    <t>ŠIFRA DOBAVITELJA                            ( ČE OBSTAJA)</t>
  </si>
  <si>
    <t xml:space="preserve">Bombažni pleteni povoj z dolgim nategom, izdelan iz 85% bombaža in 15% ovitega elastana, z lepljivimi robovi in s strukturo pletenja, ki zagotavlja udoben občutek pri nošenju, da ne drsi, ne draži kože, NESTERILEN, s 130% raztegljivostjo, s sponko za zapenjanje, kožne barve. Povoj se lahko pere. </t>
  </si>
  <si>
    <t>Sterilni netkani kirurški obliž z blazinico, dimenzije:</t>
  </si>
  <si>
    <t>Sterilni poliuretanski kirurški obliž z blazinico, dimenzije:</t>
  </si>
  <si>
    <t>Sterilni poliuretanski kirurški obliž brez blazinice, dimenzije:</t>
  </si>
  <si>
    <t xml:space="preserve">Poliuretanski obliž v roli, nesterilen, dimenzije: </t>
  </si>
  <si>
    <t xml:space="preserve">Samolepilni transparenten obliž v roli, hipoalergeno lepilo iz sintetičnega poliakrilata ali na poliakrilatni vodni osnovi (brez ostankov organskih topil), ki ne draži kože, visoko parapropusten, raztegljiv v obe smeri in se prilagaja različnim oblikam telesa, s sistemom za lažje nameščanje obliža. Posamično pakiran v škatlici. </t>
  </si>
  <si>
    <r>
      <t xml:space="preserve">STERILNI POOPERATIVNI OBLIŽI ZA KIRURŠKO OSKRBO RANE  - </t>
    </r>
    <r>
      <rPr>
        <b/>
        <sz val="10"/>
        <color rgb="FFFF0000"/>
        <rFont val="Tw Cen MT"/>
        <family val="2"/>
        <charset val="238"/>
      </rPr>
      <t>ZAPRT SKLOP</t>
    </r>
  </si>
  <si>
    <t xml:space="preserve">Sterilni pooperativni obliž za kirurško oskrbo rane, dimenzije: </t>
  </si>
  <si>
    <t>6 cmx8 cm ±10%</t>
  </si>
  <si>
    <t xml:space="preserve">6cm x 3m </t>
  </si>
  <si>
    <t>10cm x 3m</t>
  </si>
  <si>
    <t>15cm x 3m</t>
  </si>
  <si>
    <t>20cm x 3m</t>
  </si>
  <si>
    <t>10cm x 8cm ± 1 cm</t>
  </si>
  <si>
    <t>15cm x 8cm  ± 1 cm</t>
  </si>
  <si>
    <t>20cm x10cm ± 1 cm</t>
  </si>
  <si>
    <t>25cm x10cm ± 1 cm</t>
  </si>
  <si>
    <t>6cm x 7cm ± 0,5cm</t>
  </si>
  <si>
    <t>8cm x 10cm  ± 1 cm</t>
  </si>
  <si>
    <t>10cm  x15cm± 1 cm</t>
  </si>
  <si>
    <t>10cm x 25cm ± 1 cm</t>
  </si>
  <si>
    <t>10cm x 12cm ±1 cm</t>
  </si>
  <si>
    <t>15cm  x20cm ±1 cm</t>
  </si>
  <si>
    <t>10cm x 25cm ±1 cm</t>
  </si>
  <si>
    <t>15cm x 10cm</t>
  </si>
  <si>
    <t>20cm x 10cm</t>
  </si>
  <si>
    <t>25cm x 10cm</t>
  </si>
  <si>
    <t>10cm x15cm±10%</t>
  </si>
  <si>
    <t>10cm x20 cm±10%</t>
  </si>
  <si>
    <t>10cm x 30 cm±10%</t>
  </si>
  <si>
    <t xml:space="preserve">Sterilni pooperativni obliž za kirurško oskrbo rane s silikonom, dimenzije: </t>
  </si>
  <si>
    <t>6cm x 5cm - ±10%</t>
  </si>
  <si>
    <t>9cm x 7cm- ±10%</t>
  </si>
  <si>
    <r>
      <t xml:space="preserve">Sterilni poliuretanski filmski obliž za pričvrstitev perifernih venskih katetrov, </t>
    </r>
    <r>
      <rPr>
        <b/>
        <sz val="10"/>
        <color rgb="FF000000"/>
        <rFont val="Tw Cen MT"/>
        <family val="2"/>
        <charset val="238"/>
      </rPr>
      <t>dimenzije:</t>
    </r>
    <r>
      <rPr>
        <b/>
        <sz val="10"/>
        <color indexed="8"/>
        <rFont val="Tw Cen MT"/>
        <family val="2"/>
        <charset val="238"/>
      </rPr>
      <t xml:space="preserve"> </t>
    </r>
  </si>
  <si>
    <r>
      <t>OBLIŽI ZA FIKSACIJO NAZOGASTRIČNIH SOND -</t>
    </r>
    <r>
      <rPr>
        <b/>
        <sz val="10"/>
        <color rgb="FFFF0000"/>
        <rFont val="Tw Cen MT"/>
        <family val="2"/>
        <charset val="238"/>
      </rPr>
      <t xml:space="preserve"> ZAPRT SKLOP</t>
    </r>
  </si>
  <si>
    <t>Obliž za fiksacijo nazogastrične sonde, dimenzije:</t>
  </si>
  <si>
    <t>Samolepilni obliž za fiksacijo nazogastrične sonde, iz tkanine, ki  omogoča dihanje kože in ne povzroča alergij. Se dobro prilepi na kožo.</t>
  </si>
  <si>
    <t>Sterilni poliuretanski filmski obliž za pričvrstitev centralnih venskih katetrov s klorheksidin blazinico, dimenzije:</t>
  </si>
  <si>
    <t xml:space="preserve">Samolepilni obliž iz netkanega mateiala (100% poliester, 44g/m2) z blazinico, hipoalergeno lepilo iz sintetičnega poliakrilata ali na poliakrilatni vodni osnovi (brez ostankov organskih topil), blazinica iz 100% viskoze, zaobljeni robi, na koži lahko ostane več dni in dobro fiksira na problematičnih delih telesa, enostaven za odstranjevanje, pri čemer ne poškuduje kože. Posamično sterilno pakiran v primarno ovojnino, ki se enostavno odpira in obliži v sekundarno embalažo-škatlico.  </t>
  </si>
  <si>
    <t xml:space="preserve">Samolepilni poliuretanski obliž z blazinico,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  </t>
  </si>
  <si>
    <t>Samolepilni poliuretanski obliž z mrežasto nanesenim lepilom in dvoslojno poliuretansko peno s heksagonsko izrezano mrežo, ki omogoča opazovanje rane brez odstranjevanja obliža, STERILEN, parapropusten, nepropusten za tekočine in mikroorganizme. Posamično sterilno pakiran v primarno ovojnino, ki se enostavno odpira in obliži v sekundarno embalažo-škatlico.</t>
  </si>
  <si>
    <t>Samolepilni sterilni obliž, vodoodporen, hipoalergen. Prozorni del obliža je iz tankega polprepustnega prozornega poliuretanskega filma, ki je vodotesen, se prilagodi površini, pritrdi intravenozno kanilo na kožo in omogoča stalen nadzor vbodnega mesta, druga polovica obliža, ki je po sredini zarezana, je iz netkanega blaga in se dobro prilagodi krilom intravenozne kanile. Obližu sta dodana dva lepljiva trakca za dodatno fiksacijo kanile. Obliž se mora enostavno in neboleče odstraniti s tehniko raztegovanja filma vzporedno z kožo. Posamično sterilno pakiran v primarno ovojnino, ki se enostavno odpira in obliži v sekundarno embalažo-škatlico.</t>
  </si>
  <si>
    <t>Samolepilni sterilni polprepustni prozorni poliuretanski filmski obliž, z blazinico iz hidrogela, ki je prepojena s klorheksidinom. Blazinica je prozorna, kar omogoča opazovanje vbodnega mesta. Obliž je iz poliuretanskega filma, ki je hipoalergičen, vodoodporen, prepušča vodno paro in pline in je na robovih ojačan za boljšo fiksacijo. Zagotavlja dobro prilagoditev, tudi na neravni površini kože ter zanesljivo in dolgotrajno pričvrstitev centralnega venskega katetra na kožo. Obliž se mora enostavno in neboleče odstraniti s tehniko raztegovanja filma vzporedno z kožo. Posamično sterilno pakiran v primarno ovojnino, ki se enostavno odpira in obliži v sekundarno embalažo-škatlico.</t>
  </si>
  <si>
    <t>SKUPNA VREDNOST PONUDBE V EUR SKLOP 24.</t>
  </si>
  <si>
    <r>
      <t xml:space="preserve">LEPILNI TRAKOVI ZA PRITRDITEV OBVEZILNEGA SANITETNEGA MATERIALA  - </t>
    </r>
    <r>
      <rPr>
        <b/>
        <sz val="10"/>
        <color rgb="FFFF0000"/>
        <rFont val="Tw Cen MT"/>
        <family val="2"/>
        <charset val="238"/>
      </rPr>
      <t>ZAPRT SKLOP</t>
    </r>
  </si>
  <si>
    <t>Samolepilni trak za pritrditev obvezilnega sanitetnega materiala, dimenzije:</t>
  </si>
  <si>
    <t>1,25cm x 9,1m (dovoljeno odstopanje v dolžini za ± 0,05m)</t>
  </si>
  <si>
    <t>2,5cm x 9,1m (dovoljeno odstopanje v dolžini za ± 0,05m)</t>
  </si>
  <si>
    <t>5cm x 9,1m (dovoljeno odstopanje v dolžini za ± 0,05m)</t>
  </si>
  <si>
    <r>
      <t>Mikroporozni medicinski  lepilni trak iz prožne bele vlaknovine, ki omogoča dihanje kože, prevlečen z hipoalergenim akrilatnim lepilom (nanos lepila na traku je 500-628 mg/200cm</t>
    </r>
    <r>
      <rPr>
        <vertAlign val="superscript"/>
        <sz val="10"/>
        <color indexed="8"/>
        <rFont val="Tw Cen MT"/>
        <family val="2"/>
        <charset val="238"/>
      </rPr>
      <t>2</t>
    </r>
    <r>
      <rPr>
        <sz val="10"/>
        <color indexed="8"/>
        <rFont val="Tw Cen MT"/>
        <family val="2"/>
        <charset val="238"/>
      </rPr>
      <t>), dobro lepi na suho in mokro kožo do 72 ur in je hkrati nežen do kože (v skladu s standardom ISO 10993),  ne pušča ostankov lepila na koži, hipoalergen, ne vsebuje lateksa, navit na kolutu, vložen v dispenzer, ki omogoča krajšanje na poljubno dolžino traku.</t>
    </r>
  </si>
  <si>
    <t>SKUPNA VREDNOST PONUDBE V EUR SKLOP 25.</t>
  </si>
  <si>
    <r>
      <t xml:space="preserve">OSTALI SAMOLEPILNI TRAKOVI - </t>
    </r>
    <r>
      <rPr>
        <b/>
        <sz val="10"/>
        <color rgb="FFFF0000"/>
        <rFont val="Tw Cen MT"/>
        <family val="2"/>
        <charset val="238"/>
      </rPr>
      <t>ODPRT SKLOP</t>
    </r>
  </si>
  <si>
    <t>25.2.</t>
  </si>
  <si>
    <t>25.2.2.</t>
  </si>
  <si>
    <t>25.2.3.</t>
  </si>
  <si>
    <t xml:space="preserve">Medicinski lepilni trak na tkani osnovi-svilnatega otipa, gladke površine, hipoalergen, navit na kolutu. Se močno lepi in lahko se trga.   </t>
  </si>
  <si>
    <t xml:space="preserve">Širok medicinski lepilni trak iz netkanega tekstila s hipoalergenim poliakrilatnim lepilom, prepusten za zrak in vodno paro, ne povzroča maceracije kože, ne pušča ostankov lepila na koži, mehak, prečno raztegljiv, dobro prilagodljiv za fikacijo. Navit na kolutu. Prepušča X žarke, zato ga pred rentgenskim slikanjem ni potrebno odstranjevati. </t>
  </si>
  <si>
    <t>RUTA TRIKOTNA</t>
  </si>
  <si>
    <t>PONUDBENI PREDRAČUN - SKLOP 18: STERILNI KIRURŠKI OBLIŽI</t>
  </si>
  <si>
    <t>18.1.3.</t>
  </si>
  <si>
    <t>18.1.4.</t>
  </si>
  <si>
    <t>18.1.5.</t>
  </si>
  <si>
    <t>18.2.</t>
  </si>
  <si>
    <t>18.2.1.</t>
  </si>
  <si>
    <t>18.2.2.</t>
  </si>
  <si>
    <t>18.2.3.</t>
  </si>
  <si>
    <t>18.2.4.</t>
  </si>
  <si>
    <t>18.3.</t>
  </si>
  <si>
    <t>18.3.1.</t>
  </si>
  <si>
    <t>18.3.2.</t>
  </si>
  <si>
    <t>18.3.3.</t>
  </si>
  <si>
    <t>18.3.4.</t>
  </si>
  <si>
    <t>18.4.</t>
  </si>
  <si>
    <t>18.4.1.</t>
  </si>
  <si>
    <t>18.4.2.</t>
  </si>
  <si>
    <t xml:space="preserve">PONUDBENI PREDRAČUN - SKLOP 19: STERILNI POOPERATIVNI OBLIŽI ZA KIRURŠKO OSKRBO RANE </t>
  </si>
  <si>
    <t>PONUDBENI PREDRAČUN - SKLOP 20: STERILNI POOPERATIVNI OBLIŽI ZA KIRURŠKO OSKRBO RANE S SILIKONOM</t>
  </si>
  <si>
    <t>20.1.4.</t>
  </si>
  <si>
    <t>PONUDBENI PREDRAČUN - SKLOP 21: POLIURETANSKI FILMSKI OBLIŽI ZA PRIČVRSTITEV PERIFERNIH IN CENTRALNIH VENSKIH KATETROV</t>
  </si>
  <si>
    <t>21.2.</t>
  </si>
  <si>
    <t>21.2.1.</t>
  </si>
  <si>
    <t xml:space="preserve">PONUDBENI PREDRAČUN - SKLOP 23: LEPILNI TRAKOVI ZA PRITRDITEV OBVEZILNEGA SANITETNEGA MATERIALA </t>
  </si>
  <si>
    <t>23.1.2.</t>
  </si>
  <si>
    <t>23.1.3.</t>
  </si>
  <si>
    <t>24.2.</t>
  </si>
  <si>
    <t>24.2.1.</t>
  </si>
  <si>
    <t>24.2.2.</t>
  </si>
  <si>
    <t>24.2.3.</t>
  </si>
  <si>
    <t>PONUDBENI PREDRAČUN - SKLOP 25: MREŽICE FIKSIRNE</t>
  </si>
  <si>
    <t>25.1.2.</t>
  </si>
  <si>
    <t>25.1.3.</t>
  </si>
  <si>
    <t>25.1.4.</t>
  </si>
  <si>
    <t>25.2.1.</t>
  </si>
  <si>
    <t xml:space="preserve">stegno, glava (št. 4,5 ali D) </t>
  </si>
  <si>
    <t>velikost S (za dojenčke, otroke)</t>
  </si>
  <si>
    <t>PONUDBENI PREDRAČUN - SKLOP 26: RUTA TRIKOTNA</t>
  </si>
  <si>
    <t>7,2cm x 5cm ± 0,5cm</t>
  </si>
  <si>
    <t xml:space="preserve">Ruta trikotna, dimenzije: </t>
  </si>
  <si>
    <t>Mrežica fiksirna, za rezanje, za uporabo na različnih delih telesa:</t>
  </si>
  <si>
    <t>PONUDBENI PREDRAČUN - SKLOP 27: VATA SINTETIČNA V OBLIKI POVOJA</t>
  </si>
  <si>
    <t>SKUPNA VREDNOST PONUDBE V EUR SKLOP 27.</t>
  </si>
  <si>
    <t>27.1.</t>
  </si>
  <si>
    <t>27.1.1.</t>
  </si>
  <si>
    <t>27.1.2.</t>
  </si>
  <si>
    <t>27.1.3.</t>
  </si>
  <si>
    <t>27.1.4.</t>
  </si>
  <si>
    <r>
      <t xml:space="preserve">PODLOGA ZA POD MAVEC IZ SINTETIČNEGA MATERIALA - </t>
    </r>
    <r>
      <rPr>
        <b/>
        <sz val="10"/>
        <color rgb="FFFF0000"/>
        <rFont val="Tw Cen MT"/>
        <family val="2"/>
        <charset val="238"/>
      </rPr>
      <t>ZAPRT SKLOP</t>
    </r>
  </si>
  <si>
    <t>Podloga za pod mavec iz sintetičnega materiala, dimenzije:</t>
  </si>
  <si>
    <t>Brezšivni pleteni cevasti povoj, iz 70% viskoze in 30% bombaža,  z vzdolžno in prečno visoko elastičnostjo, zvit v rolo, zračen in vpojen. Namešča se enostavno, brez gubanja povoja. Uporaba kot podloga za pod mavec in za pritrjevanje obvezilnega materiala. Nesterilen. Na voljo v različnih dimenzijah.</t>
  </si>
  <si>
    <t xml:space="preserve">Zelo mehak sintetični povoj iz 100% poliestra, namenjen kot podloga za mavec in pri kompresijskem povijanju. Izdelan je iz koži prijaznega materiala z majhno prostornino, primeren tudi za občutljivo kožo. Je prepusten za zrak in izločke. Lahko ga režemo in steriliziramo. Ne absorbira X žarkov pri rentgenskem slikanju. Na voljo v različnih dimenzijah. </t>
  </si>
  <si>
    <t>Mrežica fiksirna, pletena, iz netkanega materiala, elastična, oblikovana, že pripravljena za uporabo pri obvezi glave, izdelana mora biti iz mešanice poliamida, elastana, bombaža, poliestra, brez lateksa, pralna, pakirana posamezno v kartonsko zloženko. Na voljo v različnih velikosti, za uporabo pri otroku in odrasli osebi.</t>
  </si>
  <si>
    <t xml:space="preserve">7,5cm x 2,7m </t>
  </si>
  <si>
    <t>10cm x 2,7m</t>
  </si>
  <si>
    <t xml:space="preserve">12,5cm x 2,7m </t>
  </si>
  <si>
    <t>15cm x 2,7m</t>
  </si>
  <si>
    <t>20cm x 2,7m</t>
  </si>
  <si>
    <t>PONUDBENI PREDRAČUN - SKLOP 29: MAVČNI POVOJI ZA IMOBILIZACIJO</t>
  </si>
  <si>
    <t>Mavčni povoj klasični, s hitro strdljivim medicinskim mavcem, dimenzije:</t>
  </si>
  <si>
    <t xml:space="preserve">Trak iz gaze, navit v obliki povoja, ki je impregniran s hitro strdljivim medicinskim mavcem. Mavec je  enakomerno nanešen po celotni povšini povoja, ki ima kratek čas omakanja in strjevanja (95 sekund). Na voljo v različnih dimenzijah. Pakiran posamezno v primarni ovoj, ki omogoča enostavno odpiranje. </t>
  </si>
  <si>
    <t>Mavčni povoj klasični, s normalno strdljivim medicinskim mavcem, dimenzije:</t>
  </si>
  <si>
    <t xml:space="preserve">8cm x 3m </t>
  </si>
  <si>
    <t>12cm x 3m</t>
  </si>
  <si>
    <t xml:space="preserve">Trak iz gaze, navit v obliki povoja, ki je impregniran z normalno strdljivim medicinskim mavcem. Mavec je  enakomerno nanešen po celotni povšini povoja, ki ima kratek čas omakanja in strjevanja (150 sekund). Na voljo v različnih dimenzijah. Pakiran posamezno v primarni ovoj, ki omogoča enostavno odpiranje. </t>
  </si>
  <si>
    <r>
      <t xml:space="preserve">MAVČNI POVOJI ZA IMOBILIZACIJO - </t>
    </r>
    <r>
      <rPr>
        <b/>
        <sz val="10"/>
        <color rgb="FFFF0000"/>
        <rFont val="Tw Cen MT"/>
        <family val="2"/>
        <charset val="238"/>
      </rPr>
      <t>ZAPRT SKLOP</t>
    </r>
  </si>
  <si>
    <t>Mavčni povoj sintetični,  poltog, dimenzije:</t>
  </si>
  <si>
    <t>5cm x 3,6m</t>
  </si>
  <si>
    <t>7,6cm x 3,6m</t>
  </si>
  <si>
    <t>10cm x 3,6m</t>
  </si>
  <si>
    <t xml:space="preserve">12,5cm x 3,6m </t>
  </si>
  <si>
    <t>29.1.4.</t>
  </si>
  <si>
    <t>29.1.5.</t>
  </si>
  <si>
    <t>29.2.</t>
  </si>
  <si>
    <t>29.2.1.</t>
  </si>
  <si>
    <t>29.2.2.</t>
  </si>
  <si>
    <t>29.2.3.</t>
  </si>
  <si>
    <t>29.2.4.</t>
  </si>
  <si>
    <t>29.2.5.</t>
  </si>
  <si>
    <t>29.3.</t>
  </si>
  <si>
    <t>PONUDBENI PREDRAČUN - SKLOP 30: PETE GUMI ZA MAVEC</t>
  </si>
  <si>
    <t xml:space="preserve">                                         PONUDBENI PREDRAČUN - SKLOP 22: OBLIŽI ZA FIKSACIJO NAZOGASTRIČNIH SOND</t>
  </si>
  <si>
    <t>srednja velikost, za povprečno velike modele stopal;</t>
  </si>
  <si>
    <t>najmanjša velikost, primerna za manjše modele stopal (npr. otroška stopala).</t>
  </si>
  <si>
    <t xml:space="preserve">največja velikost, za večje modele stopal; </t>
  </si>
  <si>
    <t>Samolepilni poliuretanski obliž brez blazinice, transparenten, hipoalergeno lepilo iz sintetičnega poliakrilata ali na poliakrilatni vodni osnovi (brez ostankov organskih topil), ki ne draži kože, visoko parapropusten, nepropusten za tekočine in mikroorganizme, raztegljiv v obe smeri in se prilagaja različnim oblikam telesa, s sistemom za lažje nameščanje obliža. Posamično sterilno pakiran v primarno ovojnino, ki se enostavno odpira in  in obliži v sekundarno embalažo-škatlico.</t>
  </si>
  <si>
    <t>PONUDBENI PREDRAČUN - SKLOP 31: OPORNICE ZA PRSTE</t>
  </si>
  <si>
    <r>
      <t xml:space="preserve">OPORNICE  ZA PRSTE - </t>
    </r>
    <r>
      <rPr>
        <b/>
        <sz val="10"/>
        <color rgb="FFFF0000"/>
        <rFont val="Tw Cen MT"/>
        <family val="2"/>
        <charset val="238"/>
      </rPr>
      <t>ZAPRT SKLOP</t>
    </r>
  </si>
  <si>
    <t>31.1.5.</t>
  </si>
  <si>
    <t>31.1.6.</t>
  </si>
  <si>
    <t>31.1.7.</t>
  </si>
  <si>
    <t>31.1.8.</t>
  </si>
  <si>
    <t>Opornica za prst, obseg prsta:</t>
  </si>
  <si>
    <t xml:space="preserve">Iz trpežne gume, vstavi se v spodnji del mavčnega modela- na stopalo, zagotavlja stabilnost, primerno višino in funkcionalnost; </t>
  </si>
  <si>
    <t>PONUDBENI PREDRAČUN - SKLOP 32: OPORNICE ZA IMOBILIZACIJO UDOV</t>
  </si>
  <si>
    <r>
      <t xml:space="preserve">OPORNICE ZA IMOBILIZACIJO UDOV - </t>
    </r>
    <r>
      <rPr>
        <b/>
        <sz val="10"/>
        <color rgb="FFFF0000"/>
        <rFont val="Tw Cen MT"/>
        <family val="2"/>
        <charset val="238"/>
      </rPr>
      <t>ZAPRT SKLOP</t>
    </r>
  </si>
  <si>
    <t>32.2.</t>
  </si>
  <si>
    <t>32.1.1</t>
  </si>
  <si>
    <t>32.1.3.</t>
  </si>
  <si>
    <t>32.1.4.</t>
  </si>
  <si>
    <t>Opornica za imobilizacijo prsta (kot MAH), v mehki izvedbi, velikost:</t>
  </si>
  <si>
    <t>Opornica mora biti podložena z mehko peno. Lahko se oblikuje oziroma krivi z roko, nobeden del ne vsebuje lateksa, ne povzroča poškodb kože in alergij, je prepustna za rentgenske žarke. Različnih dimenzij.</t>
  </si>
  <si>
    <t>32.2.1.</t>
  </si>
  <si>
    <t>32.2.2.</t>
  </si>
  <si>
    <t>32.2.3.</t>
  </si>
  <si>
    <t>32.2.4.</t>
  </si>
  <si>
    <t>32.2.5.</t>
  </si>
  <si>
    <t>32.2.6.</t>
  </si>
  <si>
    <t>Opornica za imobilizacijo prsta (kot MAH), v trdi izvedbi, T oblike, velikost:</t>
  </si>
  <si>
    <t xml:space="preserve">25mm x160mm </t>
  </si>
  <si>
    <t>30mm x 250mm</t>
  </si>
  <si>
    <t>17mm x 200mm</t>
  </si>
  <si>
    <t>4,5cm-št. 00</t>
  </si>
  <si>
    <t>31.1.9.</t>
  </si>
  <si>
    <t>30mm x132mm</t>
  </si>
  <si>
    <t>Opornica mora biti podložena z mehko peno, trda ima na zgornji strani še trdi del iz aluminija, katerega debelina je 1,5mm. ˝T˝ oblika opornice omogoča stabilnejši položaj opornice v podlahti. Nobeden del ne vsebuje lateksa, ne povzroča poškodb kože in alergij, je prepustna za rentgenske žarke. Različnih dimenzij.</t>
  </si>
  <si>
    <t>32.3.</t>
  </si>
  <si>
    <t>Opornica za imobilizacijo roke (kot MAH), v trdi izvedbi, velikosti:</t>
  </si>
  <si>
    <t>32.3.1.</t>
  </si>
  <si>
    <t>65mm x 320mm</t>
  </si>
  <si>
    <t xml:space="preserve">Opornica mora biti podložena z mehko peno, trda ima na zgornji strani še trdi del iz aluminija, katerega debelina je 1,5mm. Nobeden del ne vsebuje lateksa, ne povzroča poškodb kože in alergij, je prepustna za rentgenske žarke. </t>
  </si>
  <si>
    <t>32.4.</t>
  </si>
  <si>
    <t>Opornica za imobilizacijo roke (kot MAH), v mehki izvedbi, velikosti:</t>
  </si>
  <si>
    <t>32.4.1.</t>
  </si>
  <si>
    <t>32.4.2.</t>
  </si>
  <si>
    <t>32.4.3.</t>
  </si>
  <si>
    <t>45mm x 270mm</t>
  </si>
  <si>
    <t>45mm x 350mm</t>
  </si>
  <si>
    <t>75mm x 400mm</t>
  </si>
  <si>
    <t>Opornica mora biti podložena z mehko peno. Lahko se oblikuje oziroma krivi z roko. Nobeden del ne vsebuje lateksa, ne povzroča poškodb kože in alergij, je prepustna za rentgenske žarke. Različnih dimenzij.</t>
  </si>
  <si>
    <t>PONUDBENI PREDRAČUN - SKLOP 33: OPORNICE ZA IMOBILIZACIJO VRATU NASTAVLJIVE</t>
  </si>
  <si>
    <t>Opornica za imobilizacijo vratu nastavljiva, velikosti:</t>
  </si>
  <si>
    <t xml:space="preserve">Vratna opornica mora čim bolje stabilizirati vrat in glavo pri poškodovancu, zagotavljati odlično oporo vratnim vretencam, da se zmanjša možnost poslabšanja potencialne poškodbe hrbtenice, ima štiristopenjsko nastavitev velikosti za prilagajanje različnim dolžinam vratu poškodovanca, je iz trde plastike in penaste mase, da zagotavlja čimboljše udobje pacientu, se lahko čisti; na voljo v velikosti za odrasle in posebej za otroke. </t>
  </si>
  <si>
    <t>SKUPNA VREDNOST PONUDBE V EUR SKLOP 33.</t>
  </si>
  <si>
    <t>SKUPNA VREDNOST PONUDBE V EUR SKLOP 30.</t>
  </si>
  <si>
    <t>PONUDBENI PREDRAČUN - SKLOP 34: OPORNICE ZA RAMO</t>
  </si>
  <si>
    <t>34.1.3.</t>
  </si>
  <si>
    <t>34.1.4.</t>
  </si>
  <si>
    <t>34.1.5.</t>
  </si>
  <si>
    <t>Vel. 1. leva, obseg prsnega koša 65-82cm</t>
  </si>
  <si>
    <t>Vel. 2. leva, obseg prsnega koša 80-102cm</t>
  </si>
  <si>
    <t>Vel. 4. leva, obseg prsnega koša 115-134cm</t>
  </si>
  <si>
    <t>Vel. 5. leva, obseg prsnega koša 130-150cm</t>
  </si>
  <si>
    <t xml:space="preserve">34.2. </t>
  </si>
  <si>
    <t>Vel. 1. desna, obseg prsnega koša 65-82cm</t>
  </si>
  <si>
    <t>Vel. 2. desna, obseg prsnega koša 80-102cm</t>
  </si>
  <si>
    <t>Vel. 4. desna, obseg prsnega koša 115-134cm</t>
  </si>
  <si>
    <t>Vel. 5. desna, obseg prsnega koša 130-150cm</t>
  </si>
  <si>
    <t>34.2.1.</t>
  </si>
  <si>
    <t>34.2.2.</t>
  </si>
  <si>
    <t>34.2.3.</t>
  </si>
  <si>
    <t>34.2.4.</t>
  </si>
  <si>
    <t>34.2.5.</t>
  </si>
  <si>
    <t>Vel. 3. leva, obseg prsnega koša 99-121cm</t>
  </si>
  <si>
    <t>Vel. 3. desna, obseg prsnega koša 99-121cm</t>
  </si>
  <si>
    <t>SKUPNA VREDNOST PONUDBE V EUR SKLOP 34.</t>
  </si>
  <si>
    <t>PONUDBENI PREDRAČUN - SKLOP 35: OBLIŽ ZA IMOBILIZACIJO</t>
  </si>
  <si>
    <t>35.1.1.</t>
  </si>
  <si>
    <t>35.1.2.</t>
  </si>
  <si>
    <t>SKUPNA VREDNOST PONUDBE V EUR SKLOP 35.</t>
  </si>
  <si>
    <r>
      <t xml:space="preserve">OBLIŽ ZA IMOBILIZACIJO - </t>
    </r>
    <r>
      <rPr>
        <b/>
        <sz val="10"/>
        <color rgb="FFFF0000"/>
        <rFont val="Tw Cen MT"/>
        <family val="2"/>
        <charset val="238"/>
      </rPr>
      <t>ZAPRT SKLOP</t>
    </r>
  </si>
  <si>
    <t>5cm x 10m</t>
  </si>
  <si>
    <t xml:space="preserve">2cm x 10m </t>
  </si>
  <si>
    <t>Obliž/trak za imobilizacijo, dimenzije:</t>
  </si>
  <si>
    <t xml:space="preserve">Opornica za prst je iz plastike, vodoodporna, termično stabilna, zračna, z luknjicami na površini, ki omogočajo dihanje kože, za imobilizacijo  prstov na roki,  v dorzalnem proksimalnem delu ima neprekinjen žleb ( enakovredno kot prstna opornica po Stack/Drzezgi Link). </t>
  </si>
  <si>
    <t xml:space="preserve">Neelastični bandažni trak, izdelan iz 100 % bombažne tkanine, prevlečene z močnim lepilom, zelo dobro drži in je ustrezne debeline ( trak ne sme biti pretanek). Uporablja se za rigidno imobilizacijo sklepov, močno oporo pri športnih poškodbah (zvin, izpah), preventivno pred športnimi poškodbami; enakovredno kot Leukotape® trak za imobilizacijo. </t>
  </si>
  <si>
    <t>PONUDBENI PREDRAČUN - SKLOP 36: STERILNI SETI ZA PREVEZO RANE</t>
  </si>
  <si>
    <t>št.1</t>
  </si>
  <si>
    <t>št. 2</t>
  </si>
  <si>
    <t>št. 3</t>
  </si>
  <si>
    <t>SKUPNA VREDNOST PONUDBE V EUR SKLOP 36.</t>
  </si>
  <si>
    <t>36.1.2.</t>
  </si>
  <si>
    <t>36.1.3.</t>
  </si>
  <si>
    <t xml:space="preserve">Sterilni seti za prevezo rane, različne vsebine: </t>
  </si>
  <si>
    <t xml:space="preserve">Sestava seta:                                                                             -2 kos kompresa netkana 5cmx5 cm,                                   -3 kos kompresa netkana 7,5cmx7,5 cm,                                              -3 kos tampon netkan št.3,                                                          -1 kos pinceta PVC;  </t>
  </si>
  <si>
    <t xml:space="preserve">Sestava seta:                                                                             -2 kos kompresa netkana 5cmx5 cm,                                   -2 kos kompresa netkana 7,5cmx7,5 cm,                              -2 kos kompresa netkana 10cmx10cm,                                                                           -4 kos tampon netkan št.3,                                                          -1 kos pinceta PVC;  </t>
  </si>
  <si>
    <t xml:space="preserve">Sestava seta:                                                                                                              -3 kos kompresa netkana 7,5cmx7,5 cm,                              -3 kos kompresa netkana 10cmx10cm,                                                                           -5 kos tampon netkan št.3,                                                        -1 kos večslojna visoko vpojna netkana obloga 15cmx25cm,                                                            -1 kos pinceta PVC;  </t>
  </si>
  <si>
    <t>PONUDBENI PREDRAČUN - SKLOP 37: STERILNI SETI ZA VSTAVITEV CENTRALNEGA VENSKEGA KATETRA</t>
  </si>
  <si>
    <r>
      <t xml:space="preserve">STERILNI SETI ZA VSTAVITEV CENTRALNEGA VENSKEGA KATETRA (CVK) - </t>
    </r>
    <r>
      <rPr>
        <b/>
        <sz val="10"/>
        <color rgb="FFFF0000"/>
        <rFont val="Tw Cen MT"/>
        <family val="2"/>
        <charset val="238"/>
      </rPr>
      <t>ZAPRT SKLOP</t>
    </r>
  </si>
  <si>
    <t>Sterilni set za čiščenje pred vstavitvijo CVK</t>
  </si>
  <si>
    <t xml:space="preserve">Sterilni set za vstavitev CVK </t>
  </si>
  <si>
    <t>37.1.</t>
  </si>
  <si>
    <t>37.1.1.</t>
  </si>
  <si>
    <t>SKUPNA VREDNOST PONUDBE V EUR SKLOP 37.</t>
  </si>
  <si>
    <t>29.3.1.</t>
  </si>
  <si>
    <t>29.3.2.</t>
  </si>
  <si>
    <t>29.3.3.</t>
  </si>
  <si>
    <t>29.3.4.</t>
  </si>
  <si>
    <t xml:space="preserve">Sintetični mehki mavčni povoj iz steklenih vlaken, impregniran s poliuretansko smolo, ki se aktivira s pomočjo vode. Po reakciji ostane poltog, omogoča prožno podporo, lahko se kombinira s togim sintetičnim mavcem. Je odporen na vodo. Enostavno odstranjevanje-lahko se odvije ali reže s škarjami za obveze. Popolno se prilega na kožo in ni potrebno uporabljati podložne vate. Ne vsebuje lateksa. </t>
  </si>
  <si>
    <t>PONUDBENI PREDRAČUN - SKLOP 38: STERILNI SETI ZA KATETERIZACIJO IN UMIVANJE</t>
  </si>
  <si>
    <t>Sterilni seti za kateterizacijo in umivanje</t>
  </si>
  <si>
    <t xml:space="preserve">38.1. </t>
  </si>
  <si>
    <t>Sterilni set za čiščenje pred vstavitvijo urinskega katetra</t>
  </si>
  <si>
    <t xml:space="preserve">V setih so komprese iz netkanega materiala (viskoza 70%, poliester 30%), 6-slojne,  debeline 30 g/m3, tamponi iz netkanega materiala ali gaze, operacijska podloga, ledvička,  različne plastične posodice, prijemalka; </t>
  </si>
  <si>
    <t>Sterilni set za umivanje/čiščenje operativnega polja</t>
  </si>
  <si>
    <t>Sestava seta:                                                                                - 2 kos lonček PP mali napolnjen z dvema tamponoma iz gaze št. 5                                                                                       - 1 kos lonček PP veliki napolnjen s petimi tamponi iz gaze št. 5;                                                                                             Ovojnina seta mora biti iz zgornje prozorne dvoslojne folije in spodnjega medicinskega prekrivnega materiala. Set ima dvoslojno pakiranje!</t>
  </si>
  <si>
    <t>SKUPNA VREDNOST PONUDBE V EUR SKLOP 38.</t>
  </si>
  <si>
    <t>PONUDBENI PREDRAČUN - SKLOP 39: STERILNI SETI ZA HEMODIALIZO</t>
  </si>
  <si>
    <t>SKUPNA VREDNOST PONUDBE V EUR SKLOP 39.</t>
  </si>
  <si>
    <t>39.1.</t>
  </si>
  <si>
    <t>39.1.1.</t>
  </si>
  <si>
    <t>39.1.2.</t>
  </si>
  <si>
    <t>39.1.3.</t>
  </si>
  <si>
    <t>39.1.4.</t>
  </si>
  <si>
    <t>Sterilni seti za uporabo pri hemodializi</t>
  </si>
  <si>
    <t xml:space="preserve">V setu so 6-slojne komprese iz netkanega materiala (viskoza 70%, poliester 30%),  debeline 30 g/m3, tamponi iz netkanega materiala (viskoza 70%, poliester 30%), operacijska rjuha, prevleka za mizico, plastična posodica, pean, pinceta; </t>
  </si>
  <si>
    <t>Sterilni set za čiščenje in prevezo  manjših, srednjih in večjih ran; v setu  so 6-slojne komprese iz netkanega materiala (viskoza 70%, poliester 30%), debeline 30 g/m3, različnih dimenzij, tamponi iz netkanega materiala (viskoza 70%, poliester 30%), večslojne visoko vpojne komprese iz netkanega materiala (viskoza 70%, poliester 30%);  Ovojnina seta mora biti iz zgornje prozorne dvoslojne plastične folije in spodnjega medicinskega prekrivnega papirja.</t>
  </si>
  <si>
    <t>Sestava seta:                                                                             
-4 kos kompresa netkana 5cmx5cm,                                               
-6 kos tampon netkani fi 45mm, 
-1 kos operacijska podloga/kirurška kompresa 50cmx50cm;</t>
  </si>
  <si>
    <t xml:space="preserve">
Sestava seta:                                                                             
-2 kos kompresa netkana 10cmx10cm, 
-4 kos veliki tampon netkani,
-1 kos OP podloga 90x90cm, 
-1kos prijemalka PVC večja za 1x uporabo,
-1 kos ledvička PVC,
1 kos lonček PVC mali;                                             
Ovojnina seta mora biti iz zgornje prozorne dvoslojne plastične folije in spodnjega medicinskega prekrivnega papirja.</t>
  </si>
  <si>
    <t>Sestava seta:                                                                             -5 kos kompresa netkana 5cmx5cm,                                   -10 kos kompresa netkana 10cmx10cm,                                              -4 kos tampon netkan št.3,                                          -1 kos OP rjuha 170cmx150cm z lepljivo odprtino premera 10cm, dislocirano minimalno 100cm od roba rjuhe,                                                                          -1 kos zaščitna prevleka za mizico 120cm x 95cm, nepropustna, zgornja vpojna površina iz SMS,                                                                       -1 kos pinceta PVC za 1x uporabo,                                                               -1 kos prijemalka PVC za tampone za 1x uporabo,                                         - 1 kos ledvička PVC 700ml,                                                       -1 kos posodica PVC 500ml;</t>
  </si>
  <si>
    <t>Sestava seta:                                                                                             -5 kos tampon netkani fi 45mm (17cmx20cm)</t>
  </si>
  <si>
    <t>PONUDBENI PREDRAČUN - SKLOP 40: PRIPOMOČKI ZA KOMPRESIJO OB HEMODIALIZI</t>
  </si>
  <si>
    <t>SKUPNA VREDNOST PONUDBE V EUR SKLOP 40.</t>
  </si>
  <si>
    <t>Pripomočki za kompresijo ob hemodializi</t>
  </si>
  <si>
    <t>različni kompresijski obliži z blazinico</t>
  </si>
  <si>
    <t>40.1.</t>
  </si>
  <si>
    <t>40.1.1.</t>
  </si>
  <si>
    <t>40.1.2.</t>
  </si>
  <si>
    <t>40.1.3.</t>
  </si>
  <si>
    <t>40.1.4.</t>
  </si>
  <si>
    <t>Kompresijski obliž za prevezo vbodnih mest po hemodializi</t>
  </si>
  <si>
    <t xml:space="preserve">Kompresijski obliž za prevezo vbodnih mest (po dializi, vzorčenju krvi). Obliž velikosti vsaj 25mmx40 mm, blazinica premera vsaj 10mmx15mm in debeline več kot 2mm. </t>
  </si>
  <si>
    <t>Samoadhezijski zavoj z blazinico za lokalno kompresijo vbodnega mesta, za uporabo na podlahti. Zavoj z blazinico debeline  3-5 mm in premera 2,5 cm, širina zavoja 40 - 60 mm in dolžina 30-60 cm, ki je adheziven na spodnjem sloju.</t>
  </si>
  <si>
    <t>Samoadhezijski zavoj z alginatno blazinico za lokalno kompresijo vbodnega mesta, za uporabo na podlahti. Zavoj z alginatno blazinico debeline 3-5 mm in premera 2,5 cm, širina zavoja 40 - 60 mm in dolžina 30-60 cm, ki je adheziven na spodnjem sloju.</t>
  </si>
  <si>
    <t>Zaščitna obveza za prekritje punkcijskih mest po hemodializi-krožna</t>
  </si>
  <si>
    <t>PONUDBENI PREDRAČUN - SKLOP 41: ZAŠČITA ZA HEMODIALIZNE KATETRE</t>
  </si>
  <si>
    <t>ZAŠČITA ZA HEMODIALIZNE KATETRE</t>
  </si>
  <si>
    <t xml:space="preserve">KOMPRESE IZ GAZE 12 SLOJNA </t>
  </si>
  <si>
    <t>KRPICE V ROLI IZ STANIČEVINE</t>
  </si>
  <si>
    <t xml:space="preserve"> PRITRDILNI  BOMBAŽNI KREP POVOJI MALI </t>
  </si>
  <si>
    <t xml:space="preserve">KOMPRESIJSKI POVOJI DOLGOELASTIČNI </t>
  </si>
  <si>
    <t xml:space="preserve">Zaščitni žep dolžine med 18 cm in 24 cm, širine med 5 cm in 8 cm, vodoodporen (zagotavlja možnost tuširanja pacienta), samolepilni; </t>
  </si>
  <si>
    <t>PONUDBENI PREDRAČUN - SKLOP 42: OBLOGE S SREBROM ZA PREKRIVANJE VBODNIH MEST</t>
  </si>
  <si>
    <r>
      <t xml:space="preserve">OBLOGE S SREBROM ZA PREKRIVANJE VBODNIH MEST - </t>
    </r>
    <r>
      <rPr>
        <b/>
        <sz val="10"/>
        <color rgb="FFFF0000"/>
        <rFont val="Tw Cen MT"/>
        <family val="2"/>
        <charset val="238"/>
      </rPr>
      <t>ZAPRT SKLOP</t>
    </r>
  </si>
  <si>
    <t>Obloge s srebrom za prekrivanje vbodnih mest</t>
  </si>
  <si>
    <t>par</t>
  </si>
  <si>
    <t>prekrivanje in zaščita vbodnih mest pri AVF, hemodializnih katetrih/CVK</t>
  </si>
  <si>
    <t xml:space="preserve">Zaščitni obliž netkani, velikosti 10cmx5cm, z blazinico velikosti vsaj 20mmx20mm, ki ima po vsej površini dodatek srebra na kožni stani obliža , sterilni, samolepilni, hipoalergen, posamezno pakiran v paru. </t>
  </si>
  <si>
    <t xml:space="preserve">Obliž za zaščito iztopišč CVK, velikosti 10cmx8cm, z blazinico velikosti 50mmx40mm, ki ima po vsej površini dodatek srebra na kožni stani obliža in je po sredini prerezan do sredinske luknjice premera 3mm-5mm za izhod CVK, sterilni, samolepilni s silikonskim lepilom, nežen do kože, hipoalergen, posamezno pakiran. </t>
  </si>
  <si>
    <t>SKUPNA VREDNOST PONUDBE V EUR SKLOP 42.</t>
  </si>
  <si>
    <t>SKUPNA VREDNOST PONUDBE V EUR SKLOP 41.</t>
  </si>
  <si>
    <t>SKUPNA VREDNOST PONUDBE V EUR SKLOP 43.</t>
  </si>
  <si>
    <t>Pripomočki za oskrbo ran in terapijo z negativnim tlakom abdominalni</t>
  </si>
  <si>
    <t>43.1.1.</t>
  </si>
  <si>
    <t xml:space="preserve">vakuumski aparat, pripadajoči potrošni material za 1x uporabo </t>
  </si>
  <si>
    <t>Vakuumski aparat za zdravljenje ran z negativnim tlakom in možnostjo nadzarovanega dovajanja ter odvajanja topikalnih raztopin</t>
  </si>
  <si>
    <t>43.2.1.</t>
  </si>
  <si>
    <t>43.1.2.</t>
  </si>
  <si>
    <t>Set za začasno zaprtje trebušne votline s pomočjo negativnega tlaka</t>
  </si>
  <si>
    <t>small - 11cm x 8cm x1,8cm</t>
  </si>
  <si>
    <t>medium - 17cm x 15cm x 1,8cm</t>
  </si>
  <si>
    <t>Set za začasno zapiranje trebušne votline -  perfuzijski</t>
  </si>
  <si>
    <t xml:space="preserve">Abdominalni set vsebuje zaščitni visceralni sloj s porami in penastimi poliuretanskimi podaljški, 2 perforirani poliuretanski hidrofobni peni, zaščitne folije in prilepko opremljeno s senzorjem za zagotavljanje stalnega in enakomerno razporejenega negativnega tlaka po celotni površini sistema. Set ščiti viscero, omogoča hitrejše zaprtje fascij, aktivno odstranjuje eksudat in kužnine iz trebušne votline, iz parakolitičnih žlebov, zmanjšuje edem ter omogoča hitro vizualizacijo in dostop do trebušne votline. Ponujeni abdominalni set je združljiv z aparatom , ki ga zagotavlja ponudnik. Sterilno posamično pakiranje. </t>
  </si>
  <si>
    <t xml:space="preserve">Set vsebuje 2 polžasto zaviti poliuretanski ester peni za spodbujanje granulacije, hidracijo, čiščenje in celjanje rane, prilepko namenjeno izvajanju terapije z negativnim tlakom in dovajanjem ter odvajanjem topikalne raztopine, transparentni film, sredstva za zaščito okolne kože in papirnato ravnilo za enkratno uporabo za merjenje dimenzije rane. Ponujeni set je združljiv z aparatom , ki ga zagotavlja ponudnik. Sterilno posamično pakiranje. </t>
  </si>
  <si>
    <t xml:space="preserve">Zbiralnik izdelan iz motne plastike, z oknom za oceno izločka ter merilom/graduacijo, vsebuje filter in želirno sredstvo, dodana cev s stiščkom za preprečitev povratnega toka izločka. Ponujeni zbiralnik je združljiv z aparatom , ki ga zagotavlja ponudnik. Sterilno posamično pakiranje. </t>
  </si>
  <si>
    <t>PONUDBENI PREDRAČUN - SKLOP 43: ABDOMINALNI SISTEM ZA OSKRBO RAN IN TERAPIJO Z NEGATIVNIM TLAKOM</t>
  </si>
  <si>
    <r>
      <t xml:space="preserve">ABDOMINALNI SISTEM ZA OSKRBO RAN IN TERAPIJO Z NEGATIVNIM TLAKOM - </t>
    </r>
    <r>
      <rPr>
        <b/>
        <sz val="10"/>
        <color rgb="FFFF0000"/>
        <rFont val="Tw Cen MT"/>
        <family val="2"/>
        <charset val="238"/>
      </rPr>
      <t>ZAPRT SKLOP</t>
    </r>
  </si>
  <si>
    <t>PONUDBENI PREDRAČUN - SKLOP 44: SISTEM ZA ZDRAVLJENJE KIRURŠKO ZAPRTIH RAN ZA ENKRATNO UPORABO</t>
  </si>
  <si>
    <r>
      <t xml:space="preserve">SISTEM ZA ZDRAVLJENJE KIRURŠKO ZAPRTIH RAN ZA ENKRATNO UPORABO - </t>
    </r>
    <r>
      <rPr>
        <b/>
        <sz val="10"/>
        <color rgb="FFFF0000"/>
        <rFont val="Tw Cen MT"/>
        <family val="2"/>
        <charset val="238"/>
      </rPr>
      <t>ZAPRT SKLOP</t>
    </r>
  </si>
  <si>
    <t>Vakuumski aparat za zdravljenje ran z negativnim tlakom</t>
  </si>
  <si>
    <t>Pripomočki za oskrbo ran in terapijo z negativnim tlakom in dovajanjem topikalnih raztopin, abdominalni</t>
  </si>
  <si>
    <t>43.2.2.</t>
  </si>
  <si>
    <t>43.2.2.1.</t>
  </si>
  <si>
    <t>43.2.2.2.</t>
  </si>
  <si>
    <t>43.2.3.</t>
  </si>
  <si>
    <t>43.2.3.1.</t>
  </si>
  <si>
    <t>43.2.3.2.</t>
  </si>
  <si>
    <t>Set s peno  in prenosnim aparatom ter zbiralnikom, dimenzije:</t>
  </si>
  <si>
    <t>SKUPNA VREDNOST PONUDBE V EUR SKLOP 44.</t>
  </si>
  <si>
    <t>Set s peno SMALL - zbiralnik 45 ml</t>
  </si>
  <si>
    <t>Set s peno MEDIUM - zbiralnik 45 ml</t>
  </si>
  <si>
    <t>Set s peno LARGE- zbiralnik 150 ml</t>
  </si>
  <si>
    <t>poliuretanska pena dolžine 13cm</t>
  </si>
  <si>
    <t>poliuretanska pena dolžine 20cm</t>
  </si>
  <si>
    <t>poliuretanska pena dolžine 90cm</t>
  </si>
  <si>
    <r>
      <t xml:space="preserve">SANITETNI MATERIAL ZA OSKRBO STOM - </t>
    </r>
    <r>
      <rPr>
        <b/>
        <sz val="10"/>
        <color rgb="FFFF0000"/>
        <rFont val="Tw Cen MT"/>
        <family val="2"/>
        <charset val="238"/>
      </rPr>
      <t>ZAPRT SKLOP</t>
    </r>
  </si>
  <si>
    <t>45.8.</t>
  </si>
  <si>
    <t>45.8.1.</t>
  </si>
  <si>
    <t>45.8.2.</t>
  </si>
  <si>
    <t>SKUPNA VREDNOST PONUDBE V EUR SKLOP 45.</t>
  </si>
  <si>
    <t>Premer odprtine - velikost  13-50 mm  +/- 5mm</t>
  </si>
  <si>
    <t>Premer odprtine - velikost  13-70 mm  +/-5mm</t>
  </si>
  <si>
    <t xml:space="preserve">Kožna podloga ravna, dimenzije: </t>
  </si>
  <si>
    <r>
      <t xml:space="preserve">Kožna podloga za vdrto stomo, </t>
    </r>
    <r>
      <rPr>
        <b/>
        <u/>
        <sz val="10"/>
        <color indexed="8"/>
        <rFont val="Tw Cen MT"/>
        <family val="2"/>
        <charset val="238"/>
      </rPr>
      <t xml:space="preserve">stožčasta 6mm, dimenzije: </t>
    </r>
  </si>
  <si>
    <t>45.5.</t>
  </si>
  <si>
    <t xml:space="preserve">45.6. </t>
  </si>
  <si>
    <t xml:space="preserve">Vrečka za oskrbo  KOLOSTOME zaprta za dvodelni sistem, dimenzije: </t>
  </si>
  <si>
    <t xml:space="preserve">Vrečka za oskrbo  ILEOSTOME na izpust za dvodelni sistem, dimenzije: </t>
  </si>
  <si>
    <t xml:space="preserve">Vrečka oz. sistem za oskrbo KOLOSTOME zaprta - enodelni sistem, dimenzije: </t>
  </si>
  <si>
    <t>45.4.1.</t>
  </si>
  <si>
    <t>45.4.2.</t>
  </si>
  <si>
    <t>Vrečka oz. sistem za oskrbo ILEOSTOME na izpust - enodelni sistem, dimenzije:</t>
  </si>
  <si>
    <t>45.6.2.</t>
  </si>
  <si>
    <t xml:space="preserve">Vrečka oz. sistem za oskrbo  UROSTOME na izpust - enodelni sistem, dimenzije: </t>
  </si>
  <si>
    <t>Oblikovalni obroček za stomo, dimenzije:</t>
  </si>
  <si>
    <t>premera 50mm in debeline 3mm</t>
  </si>
  <si>
    <t>premera 50mm in debeline 4,2mm</t>
  </si>
  <si>
    <t>Izjemno prožen in dobro oblikovan hidrokoloidni  obroček za optimalno tesnenje stome glede na naravne konture kože. Vsebuje aloe vero in ščiti kožo pred izločki.</t>
  </si>
  <si>
    <t xml:space="preserve">PONUDBENI PREDRAČUN - SKLOP 46: VELIK ENODELNI SISTEM NA IZPUST ZA OSKRBO STOME </t>
  </si>
  <si>
    <r>
      <t xml:space="preserve">VELIK ENODELNI SISTEM NA IZPUST ZA OSKRBO STOME - </t>
    </r>
    <r>
      <rPr>
        <b/>
        <sz val="10"/>
        <color rgb="FFFF0000"/>
        <rFont val="Tw Cen MT"/>
        <family val="2"/>
        <charset val="238"/>
      </rPr>
      <t>ZAPRT SKLOP</t>
    </r>
  </si>
  <si>
    <t>42.1.1.</t>
  </si>
  <si>
    <t>42.1.2.</t>
  </si>
  <si>
    <t>SKUPNA VREDNOST PONUDBE V EUR SKLOP 46.</t>
  </si>
  <si>
    <t>Vrečka za oskrbe ileostome je ovalne oblike z izpustom,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 Vrečka se s pomočjo aplikatorja enostavno prilepi na kožno podlogo in mora biti kompatibilna s kožnimi podlogami, opisanimi v tem sklopu, pod postavkama 45.3. in 45.4.</t>
  </si>
  <si>
    <t>Vrečka za oskrbe kolostome je zaprta, ovalne oblike in je iz mehkega, koži prijaznega vodoodbojnega materiala/tkanina kožne barve, ovoj vrečke zmanjšuje trenje in šumenje. Ima filter, ki vsebuje 100% aktivno oglje kar nevtralizira neprijetne vonjave in zmanjšuje nevarnost nastanka vakuuma in napihovanja vrečke, ter ima okence, ki omogoča opazovanje stome in izločka. Vrečka se s pomočjo aplikatorja enostavno prilepi na kožno podlogo in mora biti kompatibilna s kožnimi podlogami, opisanimi v tem sklopu, pod postavkama 45.3. in 45.4.</t>
  </si>
  <si>
    <t>Enodelna prozorna vrečka za oskrbo stome s kožno hidrokoloidno podlogo, ki omogoča optimalno prileganje na kožo.  Na dnu vrečke je izpust. Sistem ozirom vrečka omogoča opazovanje stome in izločkov in enostavno praznenje vrečke.</t>
  </si>
  <si>
    <t>Velik enodelni sistem na izpust za oskrbo stome</t>
  </si>
  <si>
    <t>46.1.1.</t>
  </si>
  <si>
    <t>Premer odprtine - velikost  13mm-50 mm  +/- 5mm</t>
  </si>
  <si>
    <t>Premer odprtine - velikost  13mm-70 mm  +/-5mm</t>
  </si>
  <si>
    <t>velikost odprtine 13mm-50mm- max. izrez 50 mm +/-5mm</t>
  </si>
  <si>
    <t>velikost odprtine 13mm-70mm - max. izrez 70 mm +/-5mm</t>
  </si>
  <si>
    <t>velikost odprtine 13mm-38 mm, max. izrez 38 mm +/-5mm</t>
  </si>
  <si>
    <t>velikost odprtine 13mm-52 mm, max. izrez 52 mm +/-5mm</t>
  </si>
  <si>
    <t>velikost odprtine 13mm-70mm+/-5mm,                                            volumen 450 ml +/-50 ml</t>
  </si>
  <si>
    <t>velikost odprtine 13mm-70 mm +/-5mm,                                  volumen 640 ml +/-50 ml</t>
  </si>
  <si>
    <t>velikost odprtine 13mm-90 mm +/-5mm,                                                 volumen 600 ml +/-50 ml</t>
  </si>
  <si>
    <t xml:space="preserve">velikost odprtine 13mm-70mm+/-5mm                                       </t>
  </si>
  <si>
    <t xml:space="preserve">
vrečka nadstandardne velikosti z možnostjo izreza od   8mm-100mm</t>
  </si>
  <si>
    <t>PONUDBENI PREDRAČUN - SKLOP 47: POSTOPERATIVNI SET Z OKNOM ZA OSKRBO STOME</t>
  </si>
  <si>
    <r>
      <t xml:space="preserve">POSTOPERATIVNI SET Z OKNOM ZA OSKRBO STOME - </t>
    </r>
    <r>
      <rPr>
        <b/>
        <sz val="10"/>
        <color rgb="FFFF0000"/>
        <rFont val="Tw Cen MT"/>
        <family val="2"/>
        <charset val="238"/>
      </rPr>
      <t xml:space="preserve">ZAPRT SKLOP   </t>
    </r>
    <r>
      <rPr>
        <b/>
        <sz val="10"/>
        <color indexed="8"/>
        <rFont val="Tw Cen MT"/>
        <family val="2"/>
        <charset val="238"/>
      </rPr>
      <t xml:space="preserve">                   </t>
    </r>
  </si>
  <si>
    <t xml:space="preserve">velikost odprtine 10mm-70 mm     </t>
  </si>
  <si>
    <t>možnost izreza 13-50 mm +/- 5mm</t>
  </si>
  <si>
    <t>možnost izreza 13-70 mm +/- 5mm</t>
  </si>
  <si>
    <t>možnost izreza 13mm-50 mm +/- 5mm</t>
  </si>
  <si>
    <t>možnost izreza 13mm-70 mm +/- 5mm</t>
  </si>
  <si>
    <t>možnost izreza 13mm-50mm +/- 5mm</t>
  </si>
  <si>
    <t>možnost izreza 13mm-70mm +/- 5mm</t>
  </si>
  <si>
    <t>možnost izreza 13mm-38mm +/- 5mm</t>
  </si>
  <si>
    <t>možnost izreza 13mm-52mm +/- 5mm</t>
  </si>
  <si>
    <t>možnost izreza 13mm-90mm +/- 5mm</t>
  </si>
  <si>
    <t>Velika vrečka s kožno podlogo na izpust,        velikost odprtine 8mm-100 mm</t>
  </si>
  <si>
    <t xml:space="preserve">velikost odprtine 10mm-100 mm     </t>
  </si>
  <si>
    <t>možnost izreza 10mm-100 mm</t>
  </si>
  <si>
    <t>možnost izreza 10mm-70 mm</t>
  </si>
  <si>
    <t>SKUPNA VREDNOST PONUDBE V EUR SKLOP 47.</t>
  </si>
  <si>
    <t>Postoperacijski STERILNI set z oknom za oskrbo stome, dimenzije:</t>
  </si>
  <si>
    <t xml:space="preserve">Sterilna postoperativna enodelna prozorna vrečka z vgrajeno okroglo kožno podlogo za oskrbo ileostome, kolostome in urostome. Kožna podloga je spiralne strukture iz dveh lepil. Vrečka ima vgrajeno pregledovalno okno in izpust, ki se zapira s čepom in ima možnost spojitve z drenažno vrečko in zapiranja izpusta s sponko. </t>
  </si>
  <si>
    <r>
      <t xml:space="preserve">ENODELNI SISTEM  ZA DRENAŽO RAN, STOM IN FISTUL - </t>
    </r>
    <r>
      <rPr>
        <b/>
        <sz val="10"/>
        <color rgb="FFFF0000"/>
        <rFont val="Tw Cen MT"/>
        <family val="2"/>
        <charset val="238"/>
      </rPr>
      <t>ZAPRT SKLOP</t>
    </r>
  </si>
  <si>
    <t>SKUPNA VREDNOST PONUDBE V EUR SKLOP 48.</t>
  </si>
  <si>
    <t>48.1.1.</t>
  </si>
  <si>
    <t>velikost odprtine 40mmx70mm</t>
  </si>
  <si>
    <t>Enodelna prozorna vrečka s kožno hidrokoloidno podlogo, ki ima možnost samoizreza in omogoča optimalno prileganje na kožo. Uporablja se pri fistulah in manjših izločajočih ranah, ter pri stomah z malo izločka. Vrečka ima na dnu izpust, ki se zapira s čepom in omogoča enostavno praznenje vrečke. Vrečka se uporablja tudi za oskrbo v pediatriji.</t>
  </si>
  <si>
    <t>PONUDBENI PREDRAČUN - SKLOP 49: STERILNA OPORNICA ZA STOMO</t>
  </si>
  <si>
    <r>
      <t xml:space="preserve">STERILNA OPORNICA ZA STOMO - </t>
    </r>
    <r>
      <rPr>
        <b/>
        <sz val="10"/>
        <color rgb="FFFF0000"/>
        <rFont val="Tw Cen MT"/>
        <family val="2"/>
        <charset val="238"/>
      </rPr>
      <t>ZAPRT SKLOP</t>
    </r>
  </si>
  <si>
    <t xml:space="preserve">Pripomoček za pričvrstitev izpeljanega črevesja med operacijo pri dvocevni stomi, kateri se vstavi pod črevo in namesti v ustrezen položaj. </t>
  </si>
  <si>
    <t>Jahač za pričvrstitev izpeljanega črevesja, dimenzije:</t>
  </si>
  <si>
    <t>premer 90 -95 mm</t>
  </si>
  <si>
    <t>SKUPNA VREDNOST PONUDBE V EUR SKLOP 49.</t>
  </si>
  <si>
    <t>SKUPNA VREDNOST PONUDBE V EUR SKLOP 50.</t>
  </si>
  <si>
    <t>PONUDBENI PREDRAČUN - SKLOP 50:  IZDELKI ZA DODATNO NEGO IN OSKRBO STOME</t>
  </si>
  <si>
    <r>
      <t xml:space="preserve">IZDELKI ZA DODATNO NEGO IN OSKRBO STOME- </t>
    </r>
    <r>
      <rPr>
        <b/>
        <sz val="10"/>
        <color rgb="FFFF0000"/>
        <rFont val="Tw Cen MT"/>
        <family val="2"/>
        <charset val="238"/>
      </rPr>
      <t>ODPRT SKLOP</t>
    </r>
  </si>
  <si>
    <t>50.3.</t>
  </si>
  <si>
    <t>50.4.</t>
  </si>
  <si>
    <t>Puder za nego stome 25g</t>
  </si>
  <si>
    <t>Za zaščito zdrave kože in za oskrbo vnete kože, na koži vpija in veže odvečno vlago.</t>
  </si>
  <si>
    <t xml:space="preserve">Adhezivna pasta za preprečevanje zatekanja stome,  za zaščito in zdravljenje poškodovane kože, brez alkohola. </t>
  </si>
  <si>
    <t>Hidrokoloidna pasta 30g</t>
  </si>
  <si>
    <t>Sredstvo je v obliki pršila, hipoalergeno, tvori zaščitno silikonsko pregrado/silikonski film na koži, ščiti kožo pred izločki, tako zmanjša tveganje za draženje in poškodbo kože, je iz 100% silikona, se hitro suši, ne vsebuje delčkov alkohola, olja, vode ali konzervansov.</t>
  </si>
  <si>
    <t>Sredstvo za odstranjevanje medicinskih lepil v spreju 50ml</t>
  </si>
  <si>
    <t>Sredstvo je v obliki pršila, za neboleče odstranjevanje različnih vrst obližev, lepilnih trakov s kože, s tvorbo sloja med lepilom in kožo. Ne pušča ostankov na koži, kar omogoča takojšnjo namestitev novega obliža. Na silikonski osnovi, brez alkohola in olj.</t>
  </si>
  <si>
    <t>SKUPNA VREDNOST PONUDBE V EUR SKLOP 51.</t>
  </si>
  <si>
    <t>PONUDBENI PREDRAČUN - SKLOP 51: PRIPOMOČKI ZA OSKRBO FEKALNE INKONTINENCE</t>
  </si>
  <si>
    <r>
      <t xml:space="preserve">PRIPOMOČKI ZA OSKRBO FEKALNE INKONTINENCE- </t>
    </r>
    <r>
      <rPr>
        <b/>
        <sz val="10"/>
        <color rgb="FFFF0000"/>
        <rFont val="Tw Cen MT"/>
        <family val="2"/>
        <charset val="238"/>
      </rPr>
      <t>ZAPRT SKLOP</t>
    </r>
  </si>
  <si>
    <t>51.1.1.</t>
  </si>
  <si>
    <t>51.1.2.</t>
  </si>
  <si>
    <t>Pripomočki za oskrbo fekalne inkontinence</t>
  </si>
  <si>
    <t>Sistem za upravljanje črevesnih izločkov</t>
  </si>
  <si>
    <t>Vrečka je namenjena zbiranju izločkov blata, vključno infektivnih izločkov in mora biti kompatibilna s ponujenim sistemom pod zaporedno številko 51.1.1. Ima merilno skalo, ki omogoča meritev količine izločkov v mililitri.</t>
  </si>
  <si>
    <r>
      <t xml:space="preserve">HIDROKOLOIDNE OKLUZIVNE OBLOGE - </t>
    </r>
    <r>
      <rPr>
        <b/>
        <sz val="10"/>
        <color rgb="FFFF0000"/>
        <rFont val="Tw Cen MT"/>
        <family val="2"/>
        <charset val="238"/>
      </rPr>
      <t>ZAPRT SKLOP</t>
    </r>
  </si>
  <si>
    <t>Sterilna, mehka, vpojna, okluzivna, semipermeabilna, samolepilna, hipoalergena obloga, sestavljena iz polprepustne poliuretanske pene in makromolekul, ki tvorijo nitast polimeren matriks – hidrokoloid (pektin, želatina in Na CMC), ki postopoma vpija izloček in zagotavlja celjenje rane v vlažnem okolju. Pospešuje avtolitično čiščenje, granulacijo in epitelizacijo ran in zato je primerna za oskrbo vseh vrst ran, akutnih in kroničnih, v vseh fazah celjenja. Uporablja se samostojno, za rane s šibkim do zmernim izločanjem. Zagotavlja zaščito pred vdorom mikroorganizmov. Nameščena je le lahko do 7 dni, odvisno od količine izločka. Na voljo kot standardna hidrokoloidna obloga za oskrbo ran z zmernim izločanjem, z dodatnim lepilnim robom, vključno v obliki za uporabo na sakralnem delu in peti in kot stanjšana za rane s šibkim izločanjem.</t>
  </si>
  <si>
    <t xml:space="preserve">Hidrokoloidna okluzivna obloga standardna </t>
  </si>
  <si>
    <t>Hidrokoloidna okluzivna obloga z dodatnim stanjšanim lepilnim robom</t>
  </si>
  <si>
    <t>15cmx18cm -sakralna</t>
  </si>
  <si>
    <t xml:space="preserve">Hidrokoloidna okluzivna obloga stanjšana </t>
  </si>
  <si>
    <t>5cm x 10cm</t>
  </si>
  <si>
    <t>5cm x 20 cm</t>
  </si>
  <si>
    <t>SKUPNA VREDNOST PONUDBE V EUR SKLOP 53.</t>
  </si>
  <si>
    <t>SKUPNA VREDNOST PONUDBE V EUR SKLOP 52.</t>
  </si>
  <si>
    <t>Sterilna, mehka, visoko vpojna, hipoalergena obloga, sestavljene iz dveh plasti 100% Na CMC-hidrofibre, prešita s celuloznimi nitkami. Za oskrbo akutnih in kroničnih ran z izločanjem. Zagotavlja zaščito pred vdorom mikroorganizmov. Nameščena je le lahko do 7 dni, odvisno od količine izločka.</t>
  </si>
  <si>
    <t>Sterilna, mehka, visoko vpojna, hipoalergena antimikrobna obloga, sestavljene iz dveh plasti 100% Na CMC-hidrofiber, prešita s celuloznimi nitkami, z dodatkom 1,2% ionskega srebra ter benzetonijevim kloridom in EDTA. Za oskrbo kritično koloniziranih in inficiranih akutnih in kroničnih ran z izločanjem, z odstranjevanjem in preprečevanjem ponovnega nastanka biofilma. Zagotavlja zaščito pred vdorom mikroorganizmov. Nameščena je le lahko do 7 dni, odvisno od količine izločka.</t>
  </si>
  <si>
    <t>5cmx6cm</t>
  </si>
  <si>
    <t>Antimikrobna obloga z bakrom</t>
  </si>
  <si>
    <t xml:space="preserve">Sterilna, mehka, vpojna, hipoalergena antimikrobna obloga, primarno sestavljena iz 100% Na CMC – hidrofiber, z dodatkom 1,2% ionskega srebra, nameščene na stanjšano hidrokolidno okluzivno oblogo. Zagotavlja zaščito pred vdorom mikroorganizmov in je primerna za oskrbo kirurških ran. </t>
  </si>
  <si>
    <t>Sterilna, mehka, dvoplastna obloga, sestavljena iz notranje visoko vpojne plasti, tkanine iz viskoznih vlaken, pri čemer je 3% vlaken prevlečenih z bakrovim oksidom, zunanja plast pa je sestavljena iz hidrofobne vezane plasti polipropilenskih vlaken, imepregniranih z 2,3% teže delcev bakrovega oksida. Obloga neprekinjeno sprošča bakrove ione, zato je visokoučinkovita proti širokemu spektru mikroorganizmov, vključno z odpornimi sevi, kar zmanjšuje tveganje za okužbo rane. Primerna za oskrbo akutnih in kroničnih ran. Nameščena je le lahko do 7 dni.</t>
  </si>
  <si>
    <t>SKUPNA VREDNOST PONUDBE V EUR SKLOP 54.</t>
  </si>
  <si>
    <t>Poliuretanska pena,  dimenzije:</t>
  </si>
  <si>
    <t>10cmx12cm</t>
  </si>
  <si>
    <t>SKUPNA VREDNOST PONUDBE V EUR SKLOP 55.</t>
  </si>
  <si>
    <t>SKUPNA VREDNOST PONUDBE V EUR SKLOP 56.</t>
  </si>
  <si>
    <r>
      <t xml:space="preserve">POLIURETANSKE  PENE  S SILIKONOM - </t>
    </r>
    <r>
      <rPr>
        <b/>
        <sz val="10"/>
        <color rgb="FFFF0000"/>
        <rFont val="Tw Cen MT"/>
        <family val="2"/>
        <charset val="238"/>
      </rPr>
      <t>ZAPRT SKLOP</t>
    </r>
  </si>
  <si>
    <t>Poliuretanska pena s silikonom debelejša, BREZ LEPLJIVEGA ROBA, dimenzije:</t>
  </si>
  <si>
    <t xml:space="preserve">Namenjeni zbiranju tekočih do pol tekočih izločkov blata pri bolnikih s slabim ali brez nadzora pri odvajanju blata. </t>
  </si>
  <si>
    <t>Poliuretanska pena s silikonom tanjša, BREZ LEPLJIVEGA ROBA, dimenzije:</t>
  </si>
  <si>
    <t>Poliuretanska pena - preventivna s silikonom Z LEPLJIVIM ROBOM, kvadratna, dimenzije:</t>
  </si>
  <si>
    <t>Poliuretanska pena - preventivna s silikonom Z LEPLJIVIM ROBOM, sakralna, dimenzije:</t>
  </si>
  <si>
    <t>16cmx20cm</t>
  </si>
  <si>
    <t xml:space="preserve">22cmx25cm </t>
  </si>
  <si>
    <t>Poliuretanska pena - preventivna s silikonom Z LEPLJIVIM ROBOM, za peto, dimenzije:</t>
  </si>
  <si>
    <t xml:space="preserve">PONUDBENI PREDRAČUN - SKLOP 57: POLIURETANSKA PENA ZA OSKRBO TRAHEOSTOME </t>
  </si>
  <si>
    <t>PONUDBENI PREDRAČUN - SKLOP 58: ALGINATNE OBLOGE IN POLNILA</t>
  </si>
  <si>
    <t>PONUDBENI PREDRAČUN - SKLOP 67: PRIPOMOČKI ZA MEHANSKO ČIŠČENJE RAN</t>
  </si>
  <si>
    <t>SKUPNA VREDNOST PONUDBE V EUR SKLOP 57.</t>
  </si>
  <si>
    <r>
      <t xml:space="preserve">POLIURETANSKA PENA ZA OSKRBO TRAHEOSTOME  - </t>
    </r>
    <r>
      <rPr>
        <b/>
        <sz val="10"/>
        <color rgb="FFFF0000"/>
        <rFont val="Tw Cen MT"/>
        <family val="2"/>
        <charset val="238"/>
      </rPr>
      <t>ZAPRT SKLOP</t>
    </r>
  </si>
  <si>
    <t>9cmx9 cm ( dovoljeno odstopanje +/- 1cm )</t>
  </si>
  <si>
    <t xml:space="preserve">Poliuretanska pena za oskrbo traheostome, brez lepljivega robu, dimenzije: </t>
  </si>
  <si>
    <r>
      <t>ALGINATNE OBLOGE IN POLNILA -</t>
    </r>
    <r>
      <rPr>
        <b/>
        <sz val="10"/>
        <color rgb="FFFF0000"/>
        <rFont val="Tw Cen MT"/>
        <family val="2"/>
        <charset val="238"/>
      </rPr>
      <t xml:space="preserve"> ZAPRT SKLOP</t>
    </r>
  </si>
  <si>
    <t>SKUPNA VREDNOST PONUDBE V EUR SKLOP 58.</t>
  </si>
  <si>
    <t>7,5cmx12cm</t>
  </si>
  <si>
    <t>2g tampon</t>
  </si>
  <si>
    <t xml:space="preserve">
Primarna, sterilna, mehka, visoko vpojna obloga ali polnilo iz kalcij-natrijevih alginatnih vlaken (razmerje Ca:Na 80:20), s presežkom guluronske kisline, zagotavlja podaljšano vpojnost in obstojnost/kompaktnost, ob stiku z izločkom iz rane tvori gel, ki na rani vzdržuje optimalno vlažnost. Primerna za oskrbo akutnih in kroničnih ran, z zmernim do močnim izločanjem, za avtolitično čiščenje in pospeševanje hemostaze, za odstranjevanje fibrinskih in nekrotičnih oblog. Na rani lahko ostane do 7 dni, odvisno od količine izločka. </t>
  </si>
  <si>
    <t xml:space="preserve">Alginatne obloge in polnilo, brez dodatkov, dimenzije: </t>
  </si>
  <si>
    <t xml:space="preserve">Sterilna, mehka, parapropustna vpojna obloga za rane, iz debelejše poliuretanske pene, minimalna vpojnost 7,6g izločka/10cm2 v 24 urah. Na zgornji strani ima zaščitni poliuretanski film, nepropusten za mikroorganizme in tekočino, prepušča pa zrak in vodno paro. Obloga nima zavarjenih robov. </t>
  </si>
  <si>
    <t xml:space="preserve">
Sterilna, parapropustna,  vpojna poliuretanska obloga, brez dodatkov, brez superabsorbensa, z odprtimi medprostori za še boljše uravnavanje izločka (31,24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t>
  </si>
  <si>
    <t>Sterilna, parapropustna,  vpojna poliuretanska obloga, brez dodatkov, brez superabsorbensa, z odprtimi medprostori za še boljše uravnavanje izločka (7,2 g izločka/10cm2 v 24 urah) ter sposobnostjo enakomerne porazdelitve izločka, s kontaktno plastjo hidrofobnega lepljivega elastomera (mehak silikon), ki je nabrizgan po celotni površini obloge, na zgornji strani naguban zaščitni poliuretanski film, nepropusten za mikroorganizme in tekočino, prepušča pa zrak in vodno paro. Ob prepitju z izločkom se ne izboči v rano ter stična plast ne odstopi od rane. Enakovredno kot Mepilex®EM.</t>
  </si>
  <si>
    <t>Sterilna, parapropustna,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360° raztezanje in zato se prilagaja različnim oblikam telesa in gibanju. Oblogo lahko uporabljamo tudi kot preventivo pred nastankom razjed zaradi pritiska. Enakovredno kot Mepilex®Border Flex.</t>
  </si>
  <si>
    <t>Sterilna, polprepustna, visoko vpojna poliuretanska obloga, eno ali več slojna, brez dodatkov, na zgornji strani zaščitni poliuretanski film, nepropusten za mikroorganizme, tekočino, prepušča pa zrak in vodno paro. Obloga vpije in zadržuje izloček, zato zmanjša možnost maceracije okolišne kože in se enostavno brez rezanja prilega okoli predelov traheostome.</t>
  </si>
  <si>
    <t>PONUDBENI PREDRAČUN - SKLOP 59: HIDROGELI Z ALGINATOM</t>
  </si>
  <si>
    <r>
      <t xml:space="preserve">HIDROGELI Z ALGINATOM - </t>
    </r>
    <r>
      <rPr>
        <b/>
        <sz val="10"/>
        <color rgb="FFFF0000"/>
        <rFont val="Tw Cen MT"/>
        <family val="2"/>
        <charset val="238"/>
      </rPr>
      <t>ZAPRT SKLOP</t>
    </r>
  </si>
  <si>
    <t>SKUPNA VREDNOST PONUDBE V EUR SKLOP 59.</t>
  </si>
  <si>
    <t>59.1.1.</t>
  </si>
  <si>
    <t>Hidrogel z alginatom</t>
  </si>
  <si>
    <t>Hidroaktivni prozorni amorfni gel na bazi vode z dodatkom natrijevega alginata. Nežno in učinkovito rehidrira nekrotično tkivo in fibrinske obloge ter prekrije živčne končiče in s tem zmanjšuje bolečino. Je bakteriostatik, pospeši granulacijo in epitelizacijo, primeren za uporabo v vseh fazah celjenja kroničnih ran. Zagotavlja optimalno vlažnost za celjenje rane. Ima posebno harmonično pakiranje, kar omogoča enoročno lažje nanašanje gela na rano.</t>
  </si>
  <si>
    <t>15g pakiranje</t>
  </si>
  <si>
    <t>SKUPNA VREDNOST PONUDBE V EUR SKLOP 60.</t>
  </si>
  <si>
    <t>okrogla 4cm</t>
  </si>
  <si>
    <t>Hidroaktivna obloga za oskrbo rane, ki je prepojena z Ringerjevo raztopino in omogoča 72 – urno vlaženje. Obloga ima mehanizem absorbcije in izpiranja. Obloga vase veže nekrozno tkivo, bakterije, odmrle celice in izloček iz rane, hkrati pa neprestano sprošča Ringerjevo raztopino. Rezultat je očiščena rana. Primerna za oskrbo akutne in kronične rane, zlasti v fazi čiščenja.</t>
  </si>
  <si>
    <t>Obloga z ringerjevo raztopino, 72-urna, dimenzije:</t>
  </si>
  <si>
    <t>SKUPNA VREDNOST PONUDBE V EUR SKLOP 61.</t>
  </si>
  <si>
    <r>
      <t xml:space="preserve">VISOKOVPOJNE OBLOGE Z AKTIVNIM OGLJEM - </t>
    </r>
    <r>
      <rPr>
        <b/>
        <sz val="10"/>
        <color rgb="FFFF0000"/>
        <rFont val="Tw Cen MT"/>
        <family val="2"/>
        <charset val="238"/>
      </rPr>
      <t>ZAPRT SKLOP</t>
    </r>
  </si>
  <si>
    <t xml:space="preserve">Visokovpojna obloga z aktivnim ogljem, dimenzije: </t>
  </si>
  <si>
    <t>10,5cmx19cm</t>
  </si>
  <si>
    <t>10,5cmx10,5cm</t>
  </si>
  <si>
    <t xml:space="preserve">
Šestplastna obloga z dodatkom aktivnega oglja, impregniranega z srebrovim nitratom (25g/cm2), ki zmanjšuje razrast kolonij mikroorganizmov. Obloga ima netkan vrhnji sloj, ki je zračen in neprepusten za tekočino, sloj aktivnega oglja, ki veže nase neprijetne vonjave, osrednje vpojno jedro z odlično sposobnostjo vpijanja in zadrževanja izločka tudi pod pritiskom, sloj za porazdelitev izločka, sloj hidrofilnega netkanega materiala, ki pomika izloček proti jedru in hidrofilni, mehek in udoben kontaktni sloj. Obloga zmanjšuje neprijetne vonjave in razrast mikroorganizmov.  </t>
  </si>
  <si>
    <t>PONUDBENI PREDRAČUN - SKLOP 62: MREŽICE ZA RANE</t>
  </si>
  <si>
    <t>62.2.</t>
  </si>
  <si>
    <t>SKUPNA VREDNOST PONUDBE V EUR PODSKLOP 62.1.</t>
  </si>
  <si>
    <t>62.2.1.</t>
  </si>
  <si>
    <t>62.2.2.</t>
  </si>
  <si>
    <t>62.2.3.</t>
  </si>
  <si>
    <t>10cmx40cm</t>
  </si>
  <si>
    <t>62.3.</t>
  </si>
  <si>
    <t>62.3.1.</t>
  </si>
  <si>
    <t>62.3.2.</t>
  </si>
  <si>
    <t>62.3.3.</t>
  </si>
  <si>
    <t>SKUPNA VREDNOST PONUDBE V EUR PODSKLOP 62.2.</t>
  </si>
  <si>
    <t>SKUPNA VREDNOST PONUDBE V EUR PODSKLOP 62.3.</t>
  </si>
  <si>
    <t>7,5cmx10 cm</t>
  </si>
  <si>
    <t>10cmx18-20 cm</t>
  </si>
  <si>
    <t>5cmx7-7,5 cm</t>
  </si>
  <si>
    <t>62.4.</t>
  </si>
  <si>
    <t>SKUPNA VREDNOST PONUDBE V EUR PODSKLOP 62.4.</t>
  </si>
  <si>
    <t>62.4.1.</t>
  </si>
  <si>
    <t>62.4.2.</t>
  </si>
  <si>
    <t>62.4.3.</t>
  </si>
  <si>
    <t>62.4.4.</t>
  </si>
  <si>
    <t>SKUPNA VREDNOST PONUDBE V EUR SKLOP 62.</t>
  </si>
  <si>
    <t>PONUDBENI PREDRAČUN - SKLOP 63: OBLOGE S POVIDON JODOM</t>
  </si>
  <si>
    <t>SKUPNA VREDNOST PONUDBE V EUR SKLOP 63.</t>
  </si>
  <si>
    <r>
      <t xml:space="preserve">OBLOGE S POVIDON JODOM - </t>
    </r>
    <r>
      <rPr>
        <b/>
        <sz val="10"/>
        <color rgb="FFFF0000"/>
        <rFont val="Tw Cen MT"/>
        <family val="2"/>
        <charset val="238"/>
      </rPr>
      <t>ZAPRT SKLOP</t>
    </r>
  </si>
  <si>
    <t>Obloga s povidon jodom, sterilna, dimenzije:</t>
  </si>
  <si>
    <t>9,5cmx9,5cm</t>
  </si>
  <si>
    <t>Antimikrobna primarna obloga za rane, narejena iz nelepljive vazelinske mrežice ter impregnirana s polietilen glikolom, ki vsebuje 10 % povidon jodida (manj kot 1 % je prostega joda). Povidon jodid se postopoma sprošča v rano in ne zavira celjenja rane. Polietilen glikol zagotavlja vodotopno okolje, v katerem jodu omogoči antimikrobno delovanje. Ima širok sprekter antimikrobnega delovanja in je dokazano učinkovit proti MRSA, VRE, virusem, protozojem in plesnim. Lahko se poljubno reže in pregiba. Združljiva s kompresijsko terapijo. Obloga se ne lepi na rano, zmanjšuje možnost poškodbe nastalega granulacijskega tkiva pri menjavi ali odstranitvi obloge, kar zmanjšuje možnost bolečine pri pacientu. Opremljena z barvnim indikatorjem, ki z razbarvanjem nakazuje kdaj je ustrezen čas za menjavo obloge. Na rani lahko ostane do 7 dni.</t>
  </si>
  <si>
    <t xml:space="preserve">Mrežica  je iz acetatne filamentne preje, impregnirana z nevtralnim mazilom, ki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</si>
  <si>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Mrežica je iz tkanega bombaža, impregnirana z mehkim parafinom. Mrežica ščiti rano in ji hkrati zagotavlja optimalno vlago. Omogoča prehod izločka v sekundarno oblogo. Obloga se ne lepi na rano, zmanjšuje možnost poškodbe nastalega granulacijskega tkiva pri menjavi ali odstranitvi obloge, kar zmanjšuje možnost bolečine pri pacientu. </t>
  </si>
  <si>
    <t xml:space="preserve">Silikonska mrežica-obloga s porami, ki ščiti rano, omogoča prehod izločka v sekundarno oblogo.Obloga se ne lepi na rano, zmanjšuje možnost poškodbe nastalega granulacijskega tkiva pri menjavi ali odstranitvi obloge, kar zmanjšuje možnost bolečine pri pacientu. </t>
  </si>
  <si>
    <t xml:space="preserve">Mrežica je impregnirana z visokovpojnim pudrom in vazelinom. Omogoča prehod izločka v sekundarno oblogo in njeno neboleče odstranjevanje. Je učinkovita za oskrbo ran z visoko viskoznim izločkom. </t>
  </si>
  <si>
    <t xml:space="preserve">PONUDBENI PREDRAČUN - SKLOP 64: OBLOGE IN POLNILA Z MEDICINSKIM MEDOM </t>
  </si>
  <si>
    <r>
      <t xml:space="preserve">OBLOGE IN POLNILA IZ MEDICINSKEGA MEDU - </t>
    </r>
    <r>
      <rPr>
        <b/>
        <sz val="10"/>
        <color rgb="FFFF0000"/>
        <rFont val="Tw Cen MT"/>
        <family val="2"/>
        <charset val="238"/>
      </rPr>
      <t>ZAPRT SKLOP</t>
    </r>
  </si>
  <si>
    <t>SKUPNA VREDNOST PONUDBE V EUR SKLOP 64.</t>
  </si>
  <si>
    <t>63.3.1.</t>
  </si>
  <si>
    <t>20g tuba</t>
  </si>
  <si>
    <t>nanos 5g medu</t>
  </si>
  <si>
    <t>nanos 20g medu</t>
  </si>
  <si>
    <t>Alginatna obloga z dodatkom medu, sterilna, dimenzije:</t>
  </si>
  <si>
    <t>Kontaktna mrežica z medicinskim medom, sterilna, dimenzije:</t>
  </si>
  <si>
    <t>Alginatna obloga je v celoti prepojena s 100% medicinskim naravno pridelanim kostanjevim medom (nima robov brez medu, kar omogoča nameščanje obloge preko robu rane). Alginat v rani tvori gel, med pa zaradi visoke osmotske aktivnosti zavira rast mikroorganizmov in omogoča hitrejše celjenje rane. Primerna za zdravljenje kroničnih in okuženih ran, opeklin, dekubitusov, golenje razjede, diabetične noge. Obloga je znotraj primarne embalaže dodatno vložena med dve foliji, ki omogočata enostavno rezanje na manjše dimenzije in sterilno rokovanje.</t>
  </si>
  <si>
    <t xml:space="preserve">Kontaktna mrežica je iz poliestra in njena luknjičasta struktura omogoča prepust izločka iz rane v sekundarno oblogo in preprečuje sprijemanje le-te z dnom rane ter tako ščiti dno rane in ohranja zdravo novonastalo tkivo. Je impregnirana s 100% medicinskim naravno pridelanim kostanjevim medom, zato deluje bakteriostatično. Mrežica je sterilno pakirana v zaščitno in ovojno folijo. </t>
  </si>
  <si>
    <t>Medicinski med v tubi, sterilen</t>
  </si>
  <si>
    <t>100% medicinski naravno pridelani kostanjev med, tuba se mora enostavno odpirati in zapirati s pokrovčkom na navoj, pri/po stiskanju medu iz tube ostane le-ta stisnjena, kar pomeni, da ne “potegne” zraka - s tem se pomembno zmanjša nevarnost kontaminacije medu v tubi.</t>
  </si>
  <si>
    <t>SKUPNA VREDNOST PONUDBE V EUR SKLOP 65.</t>
  </si>
  <si>
    <r>
      <t xml:space="preserve">OBLOGE Z AKTIVNIM KISIKOM - </t>
    </r>
    <r>
      <rPr>
        <b/>
        <sz val="10"/>
        <color rgb="FFFF0000"/>
        <rFont val="Tw Cen MT"/>
        <family val="2"/>
        <charset val="238"/>
      </rPr>
      <t>ZAPRT SKLOP</t>
    </r>
  </si>
  <si>
    <t>65.1.1.</t>
  </si>
  <si>
    <t>5ml, pakirano v brizgi</t>
  </si>
  <si>
    <t>65.2.1.</t>
  </si>
  <si>
    <t>Obloga z aktivnim kisikom za oskrbo rane, sterilna</t>
  </si>
  <si>
    <t>Obloga z aktivnim kisikom za oskrbo poškodovane sluznice v ustni votlini, sterilna</t>
  </si>
  <si>
    <r>
      <t>OBLOGE Z DODATKOM SUPERABSORBENSA-</t>
    </r>
    <r>
      <rPr>
        <b/>
        <sz val="10"/>
        <color rgb="FFFF0000"/>
        <rFont val="Tw Cen MT"/>
        <family val="2"/>
        <charset val="238"/>
      </rPr>
      <t xml:space="preserve"> ZAPRT SKLOP</t>
    </r>
  </si>
  <si>
    <t>SKUPNA VREDNOST PONUDBE V EUR SKLOP 66.</t>
  </si>
  <si>
    <t>Sterilni oljni gel, ki ima v sestavi oljčno olje, obogateno s kisikom, ki omogoča neprekinjeno sproščanje prostih kisikovih spojin. Brez dodatnih konzervansov. Za oskrbo kožnih ran in razjed. Oljni gel je pakiran v brizgi z nepredušnim zamaškom, brizga pa je posamično pakirana v posamezni ovoj z oznako vsebine. Enakovredno kot Novox®gel</t>
  </si>
  <si>
    <t>Sterilni oljni gel, ki ima v sestavi oljčno olje, obogateno s kisikom, ki omogoča neprekinjeno sproščanje prostih kisikovih spojin. Brez dodatnih konzervansov. Za oskrbo poškodovane, vnetno spremenjene sluznice v ustni votlini.  Oljni gel je pakiran v brizgi z nepredušnim zamaškom, brizga pa je posamično pakirana v posamezni ovoj z oznako vsebine. Novox® drop gel</t>
  </si>
  <si>
    <t xml:space="preserve">Obloga z dodatkom superabsorbensa, sterilna, dimenzije: </t>
  </si>
  <si>
    <t xml:space="preserve">Obloga z dodatkom superabsorbensa, silikonska, sterilna, dimenzije: </t>
  </si>
  <si>
    <t>20cmx25cm</t>
  </si>
  <si>
    <t>66.1.5.</t>
  </si>
  <si>
    <t>20cmx40cm</t>
  </si>
  <si>
    <t>8cmx8cm</t>
  </si>
  <si>
    <t>10cmx10cm z dodatnim lepilnim robom</t>
  </si>
  <si>
    <t>12,5cmx12,5cm z dodatnim lepilnim robom</t>
  </si>
  <si>
    <t>17,5cmx17,5cm z dodatnim lepilnim robom</t>
  </si>
  <si>
    <t>66.2.5.</t>
  </si>
  <si>
    <t>66.2.6.</t>
  </si>
  <si>
    <t>66.2.7.</t>
  </si>
  <si>
    <t xml:space="preserve">Visokovpojna večslojna sterilna obloga za oskrbo rane, s posebno oblikovanim vpojnim jedrom iz hidrofilnih celuloznih vlaken z dodatkom supervpojne snovi polimera, ki zadrži tekočino v jedru, tudi pod pritiskom (absorbcija- minimalno 140g/100cm2),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Super.  </t>
  </si>
  <si>
    <t xml:space="preserve">Visokovpojna večslojna sterilna obloga za oskrbo rane, s posebno oblikovanim vpojnim jedrom iz hidrofilnih celuloznih vlaken z dodatkom supervpojne snovi polimera, ki zadrži tekočino v jedru, tudi pod pritiskom (absorbcija- minimalno 120g/100cm2), ima sloj iz hidrofilnega netkanega materiala za porazdelitev izločka, hidrofobni netkani vrhnji sloj, ki je zračen in vodoodbojen in hidrofilni netkani nelepljivi kontaktni sloj, ki je prekrit s silikonom, kar omogoča nebolečo menjavo obloge Za oskrbo rane z zmernim do močnim izločanjem. Izdelek je medicinski pripomoček razreda IIb. Enakovredno kot RespoSorb® Silicone in RespoSorb® Silicone Border . </t>
  </si>
  <si>
    <r>
      <t xml:space="preserve">PRIPOMOČKI ZA MEHANSKO ČIŠČENJE RAN - </t>
    </r>
    <r>
      <rPr>
        <b/>
        <sz val="10"/>
        <color rgb="FFFF0000"/>
        <rFont val="Tw Cen MT"/>
        <family val="2"/>
        <charset val="238"/>
      </rPr>
      <t>ZAPRT SKLOP</t>
    </r>
  </si>
  <si>
    <t>SKUPNA VREDNOST PONUDBE V EUR SKLOP 67.</t>
  </si>
  <si>
    <t xml:space="preserve">67.1. </t>
  </si>
  <si>
    <t>67.1.1.</t>
  </si>
  <si>
    <t xml:space="preserve">palčka z blazinico dimenzije 23.5cmx10cm </t>
  </si>
  <si>
    <t>Izdelan je iz milijonov monofilamentnih vlaken, katera učinkovito odstranjujejo ostanke iz rane in odvečen izloček (odstranijo tudi do 99,9% biofilma), pri čemer jih je potrebno navlažiti z 20-40ml tekoče vode,  fiziološke raztopine ali s katerokoli raztopino za čiščenje ran. Enakovredno kot Debrisoft®.</t>
  </si>
  <si>
    <t xml:space="preserve">Pripomoček za mehansko čiščenje ran-obloga, dimenzije: </t>
  </si>
  <si>
    <t xml:space="preserve">67.2. </t>
  </si>
  <si>
    <t xml:space="preserve">Pripomoček za mehansko čiščenje ran-palčka, dimenzije: </t>
  </si>
  <si>
    <t>67.2.1.</t>
  </si>
  <si>
    <t>Pripomoček za mehansko čiščenje globokih ran, v obliki blazinice na palčki, katero je potrebno navlažiti z 20-40ml tekoče vode,  fiziološke raztopine ali s katerokoli raztopino za čiščenje ran. Izdelan je iz milijonov monofilamentnih poliestrskih vlaken in je zašit z radiopačno nitko iz polipropilenskih vlaken. Enakovredno kot Debrisoft® Lolly.</t>
  </si>
  <si>
    <t>PONUDBENI PREDRAČUN - SKLOP 68: OTROŠKI NEGOVALNI ROBČKI IN PALČKE VATIRANE</t>
  </si>
  <si>
    <t>SKUPNA VREDNOST PONUDBE V EUR SKLOP 68.</t>
  </si>
  <si>
    <r>
      <rPr>
        <b/>
        <sz val="10"/>
        <color rgb="FF000000"/>
        <rFont val="Tw Cen MT"/>
        <family val="2"/>
        <charset val="238"/>
      </rPr>
      <t xml:space="preserve">OTROŠKI NEGOVALNI ROBČKI IN PALČKE VATIRANE - </t>
    </r>
    <r>
      <rPr>
        <b/>
        <sz val="10"/>
        <color rgb="FFFF0000"/>
        <rFont val="Tw Cen MT"/>
        <family val="2"/>
        <charset val="238"/>
      </rPr>
      <t>ODPRT SKLOP</t>
    </r>
  </si>
  <si>
    <t>68.1.</t>
  </si>
  <si>
    <t xml:space="preserve">
Robčki so iz 99% vode z dodatkom losjona in s svojimi sestavinami  vlažijo kožo in jo negujejo. Imajo nevtralni pH in ne vsebujejo alkohola, parfumov, parabenov in škodljivih sestavin. Primerni za čiščenje kože pri dojenčku in odraslih z občutljivo kožo. Mehko pakiranje s trdim pokrovnim zapiralom, ki preprečuje sušenje robčkov in izvlek robčkov je enostaven. Minimalno pakiranje je 50 robčkov.</t>
  </si>
  <si>
    <t>68.2.</t>
  </si>
  <si>
    <t xml:space="preserve">Narejene iz mehke 100% bombažne vate in papirnatega držala. Povsem biorazgradljive. Dve obliki konice za vsestransko uporabo. Za vsakodnevno nego občutljivih delov telesa kot so ušesa, nos in kožne gube. 
1 pakiranje vsebuje 200 palčk. </t>
  </si>
  <si>
    <t>pak.</t>
  </si>
  <si>
    <t>PONUDBENI PREDRAČUN - SKLOP 69: PVC PRIJEMALKA</t>
  </si>
  <si>
    <t>69.1.</t>
  </si>
  <si>
    <t>69.1.1.</t>
  </si>
  <si>
    <t>SKUPNA VREDNOST PONUDBE V EUR SKLOP 69.</t>
  </si>
  <si>
    <t xml:space="preserve">PVC prijemalka - pean za enkratno uporabo iz trde medicinske plastike, zelo trpežna, stabilna in zanesljiva, posamično pakirana v papir/folija. Nesterilna. </t>
  </si>
  <si>
    <t>KOLIČINA              (36 mesecev)</t>
  </si>
  <si>
    <t>JN ZA DOBAVO SANITETNEGA MATERIALA ZA OBDOBJE 36 MESECEV</t>
  </si>
  <si>
    <t>JN ZA DOBAVO SANITETNEGA MATERIAL ZA OBDOBJE 36 MESECEV</t>
  </si>
  <si>
    <t>JN ZA DOBAVO SANITETNEGA MATERIALA ZA OBDOBJE  36 MESECEV</t>
  </si>
  <si>
    <t>KOLIČINA              (36mesecev)</t>
  </si>
  <si>
    <r>
      <t>Sterilni set hemodializni za priključitev</t>
    </r>
    <r>
      <rPr>
        <sz val="10"/>
        <color rgb="FFFF0000"/>
        <rFont val="Tw Cen MT"/>
        <family val="2"/>
        <charset val="238"/>
      </rPr>
      <t>/</t>
    </r>
    <r>
      <rPr>
        <strike/>
        <sz val="10"/>
        <color rgb="FFFF0000"/>
        <rFont val="Tw Cen MT"/>
        <family val="2"/>
        <charset val="238"/>
      </rPr>
      <t>odključitev</t>
    </r>
    <r>
      <rPr>
        <sz val="10"/>
        <rFont val="Tw Cen MT"/>
        <family val="2"/>
        <charset val="238"/>
      </rPr>
      <t xml:space="preserve">  </t>
    </r>
    <r>
      <rPr>
        <sz val="10"/>
        <color rgb="FFFF0000"/>
        <rFont val="Tw Cen MT"/>
        <family val="2"/>
        <charset val="238"/>
      </rPr>
      <t>dializnega katetra</t>
    </r>
  </si>
  <si>
    <r>
      <t xml:space="preserve">
Sestava seta:                                                                             
-3 kos kompresa netkana 20cmx10cm,                                                 -2 kos kompresa netkana Y 20cmx10cm, 
-8 kos tampon netkani fi 45mm (17cmx20cm),
-2 kos netkana vpojna obloga 25cmx20cm,
-1 kos plastična posodica prozorna, </t>
    </r>
    <r>
      <rPr>
        <sz val="10"/>
        <color rgb="FFFF0000"/>
        <rFont val="Tw Cen MT"/>
        <family val="2"/>
        <charset val="238"/>
      </rPr>
      <t>1000 ml</t>
    </r>
    <r>
      <rPr>
        <sz val="10"/>
        <color indexed="8"/>
        <rFont val="Tw Cen MT"/>
        <family val="2"/>
        <charset val="238"/>
      </rPr>
      <t xml:space="preserve">        
Zaščitno pregrinjalo/ovoj seta 50cm x70cm.</t>
    </r>
  </si>
  <si>
    <r>
      <t xml:space="preserve">4,7cm </t>
    </r>
    <r>
      <rPr>
        <sz val="10"/>
        <color rgb="FFFF0000"/>
        <rFont val="Tw Cen MT"/>
        <family val="2"/>
        <charset val="238"/>
      </rPr>
      <t>do</t>
    </r>
    <r>
      <rPr>
        <sz val="10"/>
        <color indexed="8"/>
        <rFont val="Tw Cen MT"/>
        <family val="2"/>
        <charset val="238"/>
      </rPr>
      <t xml:space="preserve"> </t>
    </r>
    <r>
      <rPr>
        <sz val="10"/>
        <color rgb="FFFF0000"/>
        <rFont val="Tw Cen MT"/>
        <family val="2"/>
        <charset val="238"/>
      </rPr>
      <t>+/- 0,6cm</t>
    </r>
    <r>
      <rPr>
        <sz val="10"/>
        <color indexed="8"/>
        <rFont val="Tw Cen MT"/>
        <family val="2"/>
        <charset val="238"/>
      </rPr>
      <t xml:space="preserve"> -št.1</t>
    </r>
  </si>
  <si>
    <r>
      <t xml:space="preserve">5cm </t>
    </r>
    <r>
      <rPr>
        <sz val="10"/>
        <color rgb="FFFF0000"/>
        <rFont val="Tw Cen MT"/>
        <family val="2"/>
        <charset val="238"/>
      </rPr>
      <t>do +/- 0,6cm</t>
    </r>
    <r>
      <rPr>
        <sz val="10"/>
        <color indexed="8"/>
        <rFont val="Tw Cen MT"/>
        <family val="2"/>
        <charset val="238"/>
      </rPr>
      <t xml:space="preserve"> -št.2</t>
    </r>
  </si>
  <si>
    <r>
      <t xml:space="preserve">5,5cm </t>
    </r>
    <r>
      <rPr>
        <sz val="10"/>
        <color rgb="FFFF0000"/>
        <rFont val="Tw Cen MT"/>
        <family val="2"/>
        <charset val="238"/>
      </rPr>
      <t>do +/- 0,6cm</t>
    </r>
    <r>
      <rPr>
        <sz val="10"/>
        <color indexed="8"/>
        <rFont val="Tw Cen MT"/>
        <family val="2"/>
        <charset val="238"/>
      </rPr>
      <t xml:space="preserve"> -št.3</t>
    </r>
  </si>
  <si>
    <r>
      <t xml:space="preserve">6,1cm </t>
    </r>
    <r>
      <rPr>
        <sz val="10"/>
        <color rgb="FFFF0000"/>
        <rFont val="Tw Cen MT"/>
        <family val="2"/>
        <charset val="238"/>
      </rPr>
      <t>do +/- 0,6cm</t>
    </r>
    <r>
      <rPr>
        <sz val="10"/>
        <color indexed="8"/>
        <rFont val="Tw Cen MT"/>
        <family val="2"/>
        <charset val="238"/>
      </rPr>
      <t xml:space="preserve"> -št.4</t>
    </r>
  </si>
  <si>
    <r>
      <t xml:space="preserve">6,4cm </t>
    </r>
    <r>
      <rPr>
        <sz val="10"/>
        <color rgb="FFFF0000"/>
        <rFont val="Tw Cen MT"/>
        <family val="2"/>
        <charset val="238"/>
      </rPr>
      <t xml:space="preserve">do +/- 0,6cm </t>
    </r>
    <r>
      <rPr>
        <sz val="10"/>
        <color indexed="8"/>
        <rFont val="Tw Cen MT"/>
        <family val="2"/>
        <charset val="238"/>
      </rPr>
      <t>-št.5</t>
    </r>
  </si>
  <si>
    <r>
      <t xml:space="preserve">7,1cm </t>
    </r>
    <r>
      <rPr>
        <sz val="10"/>
        <color rgb="FFFF0000"/>
        <rFont val="Tw Cen MT"/>
        <family val="2"/>
        <charset val="238"/>
      </rPr>
      <t>do +/- 0,6cm</t>
    </r>
    <r>
      <rPr>
        <sz val="10"/>
        <color indexed="8"/>
        <rFont val="Tw Cen MT"/>
        <family val="2"/>
        <charset val="238"/>
      </rPr>
      <t xml:space="preserve"> -št.5,5</t>
    </r>
  </si>
  <si>
    <r>
      <t xml:space="preserve">7,5cm </t>
    </r>
    <r>
      <rPr>
        <sz val="10"/>
        <color rgb="FFFF0000"/>
        <rFont val="Tw Cen MT"/>
        <family val="2"/>
        <charset val="238"/>
      </rPr>
      <t>do</t>
    </r>
    <r>
      <rPr>
        <sz val="10"/>
        <color indexed="8"/>
        <rFont val="Tw Cen MT"/>
        <family val="2"/>
        <charset val="238"/>
      </rPr>
      <t xml:space="preserve"> </t>
    </r>
    <r>
      <rPr>
        <sz val="10"/>
        <color rgb="FFFF0000"/>
        <rFont val="Tw Cen MT"/>
        <family val="2"/>
        <charset val="238"/>
      </rPr>
      <t xml:space="preserve">+/- 0,6cm </t>
    </r>
    <r>
      <rPr>
        <sz val="10"/>
        <color indexed="8"/>
        <rFont val="Tw Cen MT"/>
        <family val="2"/>
        <charset val="238"/>
      </rPr>
      <t>-št.6</t>
    </r>
  </si>
  <si>
    <r>
      <t xml:space="preserve">8,3cm </t>
    </r>
    <r>
      <rPr>
        <sz val="10"/>
        <color rgb="FFFF0000"/>
        <rFont val="Tw Cen MT"/>
        <family val="2"/>
        <charset val="238"/>
      </rPr>
      <t xml:space="preserve">do +/- 0,6cm </t>
    </r>
    <r>
      <rPr>
        <sz val="10"/>
        <color indexed="8"/>
        <rFont val="Tw Cen MT"/>
        <family val="2"/>
        <charset val="238"/>
      </rPr>
      <t>-št.7</t>
    </r>
  </si>
  <si>
    <r>
      <t xml:space="preserve">Ortoza mora biti že pripravljena za uporabo-imobilizacijo leve roke in rame, s prsnim pasom za oporo in z regulacijo ramenskega dela. Roka se fiksira z dvema manšetoma (ena je na nadlahti, druga na podlahti), ki omogočata zapenjanje glede na debelino roke. Izdelana iz mehkega, koži prijaznega in za nošenje udobnega materiala (100% bombaž). Naročnik želi vsaj 2 </t>
    </r>
    <r>
      <rPr>
        <sz val="10"/>
        <color rgb="FFFF0000"/>
        <rFont val="Tw Cen MT"/>
        <family val="2"/>
        <charset val="238"/>
      </rPr>
      <t xml:space="preserve">različni </t>
    </r>
    <r>
      <rPr>
        <sz val="10"/>
        <rFont val="Tw Cen MT"/>
        <family val="2"/>
        <charset val="238"/>
      </rPr>
      <t>v</t>
    </r>
    <r>
      <rPr>
        <sz val="10"/>
        <color indexed="8"/>
        <rFont val="Tw Cen MT"/>
        <family val="2"/>
        <charset val="238"/>
      </rPr>
      <t xml:space="preserve">elikosti leve ortoze, </t>
    </r>
    <r>
      <rPr>
        <sz val="10"/>
        <color rgb="FFFF0000"/>
        <rFont val="Tw Cen MT"/>
        <family val="2"/>
        <charset val="238"/>
      </rPr>
      <t xml:space="preserve">za uporabo pri prsnem košu obsega od 65cm do 150cm </t>
    </r>
  </si>
  <si>
    <r>
      <t xml:space="preserve">Ortoza mora biti že pripravljena za uporabo-imobilizacijo desne roke in rame, s prsnim pasom za oporo in z regulacijo ramenskega dela. Roka se fiksira z dvema manšetoma (ena je na nadlahti, druga na podlahti), ki omogočata zapenjanje glede na debelino roke. izdelana iz mehkega, koži prijaznega in za nošenje udobnega materiala (100% bombaž). </t>
    </r>
    <r>
      <rPr>
        <sz val="10"/>
        <rFont val="Tw Cen MT"/>
        <family val="2"/>
        <charset val="238"/>
      </rPr>
      <t xml:space="preserve">Naročnik želi vsaj 2 </t>
    </r>
    <r>
      <rPr>
        <sz val="10"/>
        <color rgb="FFFF0000"/>
        <rFont val="Tw Cen MT"/>
        <family val="2"/>
        <charset val="238"/>
      </rPr>
      <t>različni</t>
    </r>
    <r>
      <rPr>
        <sz val="10"/>
        <rFont val="Tw Cen MT"/>
        <family val="2"/>
        <charset val="238"/>
      </rPr>
      <t xml:space="preserve"> velikosti desne ortoze, </t>
    </r>
    <r>
      <rPr>
        <sz val="10"/>
        <color rgb="FFFF0000"/>
        <rFont val="Tw Cen MT"/>
        <family val="2"/>
        <charset val="238"/>
      </rPr>
      <t>za uporabo pri prsnem košu obsega od 65cm do 150cm</t>
    </r>
  </si>
  <si>
    <t>SKUPNA VREDNOST PONUDBE v EUR PODSKLOP 1.1.</t>
  </si>
  <si>
    <t>SKUPNA VREDNOST PONUDBE v EUR PODSKLOP 1.2.</t>
  </si>
  <si>
    <r>
      <t xml:space="preserve">KOMPRESE IZ NETKANEGA MATERIALA 6-SLOJNE NESTERILNE </t>
    </r>
    <r>
      <rPr>
        <b/>
        <sz val="10"/>
        <color rgb="FFFF0000"/>
        <rFont val="Tw Cen MT"/>
        <family val="2"/>
        <charset val="238"/>
      </rPr>
      <t xml:space="preserve"> -ZAPRT PODSKLOP</t>
    </r>
  </si>
  <si>
    <r>
      <t>KOMPRESE IZ NETKANEGA MATERIALA 6-SLOJNE STERILNE -</t>
    </r>
    <r>
      <rPr>
        <b/>
        <sz val="10"/>
        <color rgb="FFFF0000"/>
        <rFont val="Tw Cen MT"/>
        <family val="2"/>
        <charset val="238"/>
      </rPr>
      <t>ZAPRT PODSKLOP</t>
    </r>
  </si>
  <si>
    <r>
      <t>KOMPRESE IZ NETKANEGA MATERIALA 6-SLOJNE STERILNE, Z Y ZAREZO-</t>
    </r>
    <r>
      <rPr>
        <b/>
        <sz val="10"/>
        <color rgb="FFFF0000"/>
        <rFont val="Tw Cen MT"/>
        <family val="2"/>
        <charset val="238"/>
      </rPr>
      <t>ZAPRT PODSKLOP</t>
    </r>
  </si>
  <si>
    <t>SKUPNA VREDNOST PONUDBE v EUR PODSKLOP 1.3.</t>
  </si>
  <si>
    <r>
      <t>KOMPRESE IZ NETKANEGA MATERIALA 8-SLOJNE NESTERILNE, Z RTG NITKO-</t>
    </r>
    <r>
      <rPr>
        <b/>
        <sz val="10"/>
        <color rgb="FFFF0000"/>
        <rFont val="Tw Cen MT"/>
        <family val="2"/>
        <charset val="238"/>
      </rPr>
      <t>ZAPRT PODSKLOP</t>
    </r>
  </si>
  <si>
    <t>SKUPNA VREDNOST PONUDBE v EUR PODSKLOP 1.4.</t>
  </si>
  <si>
    <r>
      <t xml:space="preserve">MREŽICE ZA RANE - </t>
    </r>
    <r>
      <rPr>
        <b/>
        <sz val="10"/>
        <color rgb="FFFF0000"/>
        <rFont val="Tw Cen MT"/>
        <family val="2"/>
        <charset val="238"/>
      </rPr>
      <t>ODPRT SKLOP Z ZAPRTIMI PODSKLOPI</t>
    </r>
  </si>
  <si>
    <t xml:space="preserve">
Sestava seta:                                                                                            -3 kos kompresa netkana 7,5cmx7,5cm,                                                                            
-3 kos kompresa netkana 10cmx10cm,                                                -5 kos tampon netkani fi 45mm, 
-1 kos netkana vpojna obloga 15cmx25cm,
-1 kos pinceta PVC 13cm za 1x uporabo s sistemom, ki onemogoča striženje obeh krakov;  
Spodnji del ovojnine seta  mora biti iz trde plastike in zgornji del iz medicinskega prekrivnega papirja, kateri omogoča sterilno odpiranje seta. </t>
  </si>
  <si>
    <r>
      <t xml:space="preserve">Samooprijemljiv kohezivni pritrdilni elastični povoj, izdelan iz 70% viskoze, in 30% poliamida, z 80-90% raztegljivostjo, </t>
    </r>
    <r>
      <rPr>
        <sz val="10"/>
        <color rgb="FFFF0000"/>
        <rFont val="Tw Cen MT"/>
        <family val="2"/>
        <charset val="238"/>
      </rPr>
      <t>fino oz. mikro tanko lateks prevleko/ali prevleko brez lateksa</t>
    </r>
    <r>
      <rPr>
        <sz val="10"/>
        <color indexed="8"/>
        <rFont val="Tw Cen MT"/>
        <family val="2"/>
        <charset val="238"/>
      </rPr>
      <t>, katera zagotavlja samooprijemljivost. Pakiran posamično v kartonsko zloženko.</t>
    </r>
  </si>
  <si>
    <t xml:space="preserve">Set tamponov </t>
  </si>
  <si>
    <r>
      <t>OPORNICE ZA IMOBILIZACIJO VRATU NASTAVLJIVE -</t>
    </r>
    <r>
      <rPr>
        <b/>
        <strike/>
        <sz val="10"/>
        <color indexed="8"/>
        <rFont val="Tw Cen MT"/>
        <family val="2"/>
        <charset val="238"/>
      </rPr>
      <t xml:space="preserve"> </t>
    </r>
    <r>
      <rPr>
        <b/>
        <strike/>
        <sz val="10"/>
        <color rgb="FFFF0000"/>
        <rFont val="Tw Cen MT"/>
        <family val="2"/>
        <charset val="238"/>
      </rPr>
      <t xml:space="preserve">ZAPRT </t>
    </r>
    <r>
      <rPr>
        <b/>
        <sz val="10"/>
        <color rgb="FFFF0000"/>
        <rFont val="Tw Cen MT"/>
        <family val="2"/>
        <charset val="238"/>
      </rPr>
      <t>ODPRT SKLOP</t>
    </r>
  </si>
  <si>
    <r>
      <t xml:space="preserve">Kompresa/zloženec operacijska iz netkanega materiala, debeline &gt; = 40 </t>
    </r>
    <r>
      <rPr>
        <sz val="10"/>
        <color rgb="FFFF0000"/>
        <rFont val="Tw Cen MT"/>
        <family val="2"/>
        <charset val="238"/>
      </rPr>
      <t>- 70</t>
    </r>
    <r>
      <rPr>
        <sz val="10"/>
        <color indexed="8"/>
        <rFont val="Tw Cen MT"/>
        <family val="2"/>
        <charset val="238"/>
      </rPr>
      <t xml:space="preserve"> g/m2, </t>
    </r>
    <r>
      <rPr>
        <sz val="10"/>
        <color rgb="FFFF0000"/>
        <rFont val="Tw Cen MT"/>
        <family val="2"/>
        <charset val="238"/>
      </rPr>
      <t xml:space="preserve">6- </t>
    </r>
    <r>
      <rPr>
        <sz val="10"/>
        <color indexed="8"/>
        <rFont val="Tw Cen MT"/>
        <family val="2"/>
        <charset val="238"/>
      </rPr>
      <t>8 slojna, S KONTRASTNO NITKO, NESTERILNA, material je mešanica viskoze (70 %) in poliestra (30 %).  Poliester daje kompresi čvrstost, ko je le-ta vlažna, hkrati pa je nežna do kože, jo ne draži, se ne sprime z rano in ne povzročajo alergij. Kompresa se ne sme svetlikati, ne sme biti prosojna, biti mora ustrezne debeline, kompaktna, muckanje mora biti minimalno.  Kompreso je mogoče sterilizirati.</t>
    </r>
  </si>
  <si>
    <r>
      <t xml:space="preserve">
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tekočino, prepušča pa zrak in vodno paro. Omogoča </t>
    </r>
    <r>
      <rPr>
        <strike/>
        <sz val="10"/>
        <color rgb="FFFF0000"/>
        <rFont val="Tw Cen MT"/>
        <family val="2"/>
        <charset val="238"/>
      </rPr>
      <t xml:space="preserve">360°  </t>
    </r>
    <r>
      <rPr>
        <sz val="10"/>
        <color rgb="FFFF0000"/>
        <rFont val="Tw Cen MT"/>
        <family val="2"/>
        <charset val="238"/>
      </rPr>
      <t xml:space="preserve">vertikalno raztezanje in ciljno uporabo na križnici </t>
    </r>
    <r>
      <rPr>
        <strike/>
        <sz val="10"/>
        <color rgb="FFFF0000"/>
        <rFont val="Tw Cen MT"/>
        <family val="2"/>
        <charset val="238"/>
      </rPr>
      <t>raztezanje</t>
    </r>
    <r>
      <rPr>
        <strike/>
        <sz val="10"/>
        <color indexed="8"/>
        <rFont val="Tw Cen MT"/>
        <family val="2"/>
        <charset val="238"/>
      </rPr>
      <t xml:space="preserve"> </t>
    </r>
    <r>
      <rPr>
        <strike/>
        <sz val="10"/>
        <color rgb="FFFF0000"/>
        <rFont val="Tw Cen MT"/>
        <family val="2"/>
        <charset val="238"/>
      </rPr>
      <t>in zato se prilagaja različnim oblikam telesa in gibanju.</t>
    </r>
    <r>
      <rPr>
        <sz val="10"/>
        <color indexed="8"/>
        <rFont val="Tw Cen MT"/>
        <family val="2"/>
        <charset val="238"/>
      </rPr>
      <t xml:space="preserve"> Oblogo lahko uporabljamo tudi kot preventivo pred nastankom razjed zaradi pritiska. Enakovredno kot Mepilex®Border Sacrum.</t>
    </r>
  </si>
  <si>
    <r>
      <t xml:space="preserve">Sterilna, parapropustna,  visokovpojna poliuretanska obloga, brez dodatkov, 5-plastna, s 3-plastnim vpojnim delom, s kontaktno plastjo hidrofobnega lepljivega elastomera (mehak silikon), ki je nabrizgan po celotni površini obloge, vključno z robom, na zgornji strani zaščitni poliuretanski film, nepropusten za mikroorganizme in tekočinio, prepušča pa zrak in vodno paro. Omogoča  </t>
    </r>
    <r>
      <rPr>
        <strike/>
        <sz val="10"/>
        <color rgb="FFFF0000"/>
        <rFont val="Tw Cen MT"/>
        <family val="2"/>
        <charset val="238"/>
      </rPr>
      <t>360°</t>
    </r>
    <r>
      <rPr>
        <sz val="10"/>
        <color indexed="8"/>
        <rFont val="Tw Cen MT"/>
        <family val="2"/>
        <charset val="238"/>
      </rPr>
      <t xml:space="preserve">  </t>
    </r>
    <r>
      <rPr>
        <sz val="10"/>
        <color rgb="FFFF0000"/>
        <rFont val="Tw Cen MT"/>
        <family val="2"/>
        <charset val="238"/>
      </rPr>
      <t xml:space="preserve">vertikalno raztezanje in ciljno uporabo na peti </t>
    </r>
    <r>
      <rPr>
        <strike/>
        <sz val="10"/>
        <color rgb="FFFF0000"/>
        <rFont val="Tw Cen MT"/>
        <family val="2"/>
        <charset val="238"/>
      </rPr>
      <t>raztezanje</t>
    </r>
    <r>
      <rPr>
        <sz val="10"/>
        <color indexed="8"/>
        <rFont val="Tw Cen MT"/>
        <family val="2"/>
        <charset val="238"/>
      </rPr>
      <t xml:space="preserve"> </t>
    </r>
    <r>
      <rPr>
        <strike/>
        <sz val="10"/>
        <color rgb="FFFF0000"/>
        <rFont val="Tw Cen MT"/>
        <family val="2"/>
        <charset val="238"/>
      </rPr>
      <t>in zato se prilagaja različnim oblikam telesa in gibanju.</t>
    </r>
    <r>
      <rPr>
        <sz val="10"/>
        <color indexed="8"/>
        <rFont val="Tw Cen MT"/>
        <family val="2"/>
        <charset val="238"/>
      </rPr>
      <t xml:space="preserve"> Oblogo lahko uporabljamo tudi kot preventivo pred nastankom razjed zaradi pritiska. Enakovredno kot Mepilex®Border Heel.</t>
    </r>
  </si>
  <si>
    <r>
      <t xml:space="preserve">140cm x 100cm x 100cm </t>
    </r>
    <r>
      <rPr>
        <sz val="10"/>
        <color rgb="FFFF0000"/>
        <rFont val="Tw Cen MT"/>
        <family val="2"/>
        <charset val="238"/>
      </rPr>
      <t>+/-5%</t>
    </r>
  </si>
  <si>
    <r>
      <t xml:space="preserve">Pooperativna obloga iz polprepustnega prozornega poliuretanskega filma z visokovpojno fleksibilno blazinico z zarezami, ki vpija kri, s prozornim robom, prevlečena z mehkim silikonom po celotni površini; obloga ja lahko nameščena do 5 dni. </t>
    </r>
    <r>
      <rPr>
        <sz val="10"/>
        <color rgb="FFFF0000"/>
        <rFont val="Tw Cen MT"/>
        <family val="2"/>
        <charset val="238"/>
      </rPr>
      <t>Ima okvirček za lažje nameščanje.</t>
    </r>
    <r>
      <rPr>
        <sz val="10"/>
        <color indexed="8"/>
        <rFont val="Tw Cen MT"/>
        <family val="2"/>
        <charset val="238"/>
      </rPr>
      <t xml:space="preserve"> Posamično sterilno pakirana v primarno ovojnino, ki se enostavno odpira in obliži v sekundarno embalažo-škatlico. </t>
    </r>
    <r>
      <rPr>
        <i/>
        <sz val="10"/>
        <color indexed="8"/>
        <rFont val="Tw Cen MT"/>
        <family val="2"/>
        <charset val="238"/>
      </rPr>
      <t>Enakovredno kot Mepilex border post op obliž.</t>
    </r>
  </si>
  <si>
    <r>
      <t xml:space="preserve">
Hidrokoloidna </t>
    </r>
    <r>
      <rPr>
        <sz val="10"/>
        <color rgb="FFFF0000"/>
        <rFont val="Tw Cen MT"/>
        <family val="2"/>
        <charset val="238"/>
      </rPr>
      <t>mehka</t>
    </r>
    <r>
      <rPr>
        <sz val="10"/>
        <color indexed="8"/>
        <rFont val="Tw Cen MT"/>
        <family val="2"/>
        <charset val="238"/>
      </rPr>
      <t xml:space="preserve"> upogljiva </t>
    </r>
    <r>
      <rPr>
        <strike/>
        <sz val="10"/>
        <color rgb="FFFF0000"/>
        <rFont val="Tw Cen MT"/>
        <family val="2"/>
        <charset val="238"/>
      </rPr>
      <t xml:space="preserve">pet-kraka </t>
    </r>
    <r>
      <rPr>
        <sz val="10"/>
        <color indexed="8"/>
        <rFont val="Tw Cen MT"/>
        <family val="2"/>
        <charset val="238"/>
      </rPr>
      <t xml:space="preserve">kožna podloga </t>
    </r>
    <r>
      <rPr>
        <sz val="10"/>
        <color rgb="FFFF0000"/>
        <rFont val="Tw Cen MT"/>
        <family val="2"/>
        <charset val="238"/>
      </rPr>
      <t>z zarezami na zunanjem robu</t>
    </r>
    <r>
      <rPr>
        <sz val="10"/>
        <color indexed="8"/>
        <rFont val="Tw Cen MT"/>
        <family val="2"/>
        <charset val="238"/>
      </rPr>
      <t xml:space="preserve"> </t>
    </r>
    <r>
      <rPr>
        <strike/>
        <sz val="10"/>
        <color rgb="FFFF0000"/>
        <rFont val="Tw Cen MT"/>
        <family val="2"/>
        <charset val="238"/>
      </rPr>
      <t>z aloe vero</t>
    </r>
    <r>
      <rPr>
        <sz val="10"/>
        <color indexed="8"/>
        <rFont val="Tw Cen MT"/>
        <family val="2"/>
        <charset val="238"/>
      </rPr>
      <t xml:space="preserve">, ima ravno površino. </t>
    </r>
    <r>
      <rPr>
        <sz val="10"/>
        <color rgb="FFFF0000"/>
        <rFont val="Tw Cen MT"/>
        <family val="2"/>
        <charset val="238"/>
      </rPr>
      <t xml:space="preserve">Zareze na zunanjem robu </t>
    </r>
    <r>
      <rPr>
        <strike/>
        <sz val="10"/>
        <color rgb="FFFF0000"/>
        <rFont val="Tw Cen MT"/>
        <family val="2"/>
        <charset val="238"/>
      </rPr>
      <t>ter</t>
    </r>
    <r>
      <rPr>
        <sz val="10"/>
        <color rgb="FFFF0000"/>
        <rFont val="Tw Cen MT"/>
        <family val="2"/>
        <charset val="238"/>
      </rPr>
      <t xml:space="preserve"> omogočajo, da se material razpre natančno po obliki stome, kar zmanjša možnost puščanja, se nežno prilagodi, brez prekomernega raztezanja ali gubanja. </t>
    </r>
    <r>
      <rPr>
        <strike/>
        <sz val="10"/>
        <color rgb="FFFF0000"/>
        <rFont val="Tw Cen MT"/>
        <family val="2"/>
        <charset val="238"/>
      </rPr>
      <t xml:space="preserve"> optimalno prileganje naravnim konturam kože in se ne guba</t>
    </r>
    <r>
      <rPr>
        <sz val="10"/>
        <color indexed="8"/>
        <rFont val="Tw Cen MT"/>
        <family val="2"/>
        <charset val="238"/>
      </rPr>
      <t xml:space="preserve">. Kožna podloga se izrezuje po meri.
</t>
    </r>
  </si>
  <si>
    <r>
      <t xml:space="preserve">
Hidrokoloidna </t>
    </r>
    <r>
      <rPr>
        <sz val="10"/>
        <color rgb="FFFF0000"/>
        <rFont val="Tw Cen MT"/>
        <family val="2"/>
        <charset val="238"/>
      </rPr>
      <t>mehka</t>
    </r>
    <r>
      <rPr>
        <sz val="10"/>
        <color indexed="8"/>
        <rFont val="Tw Cen MT"/>
        <family val="2"/>
        <charset val="238"/>
      </rPr>
      <t xml:space="preserve"> upogljiva </t>
    </r>
    <r>
      <rPr>
        <strike/>
        <sz val="10"/>
        <color rgb="FFFF0000"/>
        <rFont val="Tw Cen MT"/>
        <family val="2"/>
        <charset val="238"/>
      </rPr>
      <t xml:space="preserve">pet-kraka </t>
    </r>
    <r>
      <rPr>
        <sz val="10"/>
        <color indexed="8"/>
        <rFont val="Tw Cen MT"/>
        <family val="2"/>
        <charset val="238"/>
      </rPr>
      <t xml:space="preserve">kožna podloga </t>
    </r>
    <r>
      <rPr>
        <sz val="10"/>
        <color rgb="FFFF0000"/>
        <rFont val="Tw Cen MT"/>
        <family val="2"/>
        <charset val="238"/>
      </rPr>
      <t>z zarezami na zunanjem robu</t>
    </r>
    <r>
      <rPr>
        <sz val="10"/>
        <color indexed="8"/>
        <rFont val="Tw Cen MT"/>
        <family val="2"/>
        <charset val="238"/>
      </rPr>
      <t xml:space="preserve"> </t>
    </r>
    <r>
      <rPr>
        <strike/>
        <sz val="10"/>
        <color rgb="FFFF0000"/>
        <rFont val="Tw Cen MT"/>
        <family val="2"/>
        <charset val="238"/>
      </rPr>
      <t>z aloe vero</t>
    </r>
    <r>
      <rPr>
        <sz val="10"/>
        <color indexed="8"/>
        <rFont val="Tw Cen MT"/>
        <family val="2"/>
        <charset val="238"/>
      </rPr>
      <t xml:space="preserve">, ima konveksno površino. </t>
    </r>
    <r>
      <rPr>
        <sz val="10"/>
        <color rgb="FFFF0000"/>
        <rFont val="Tw Cen MT"/>
        <family val="2"/>
        <charset val="238"/>
      </rPr>
      <t xml:space="preserve">Zareze na zunanjem robu </t>
    </r>
    <r>
      <rPr>
        <strike/>
        <sz val="10"/>
        <color rgb="FFFF0000"/>
        <rFont val="Tw Cen MT"/>
        <family val="2"/>
        <charset val="238"/>
      </rPr>
      <t>ter</t>
    </r>
    <r>
      <rPr>
        <sz val="10"/>
        <color rgb="FFFF0000"/>
        <rFont val="Tw Cen MT"/>
        <family val="2"/>
        <charset val="238"/>
      </rPr>
      <t xml:space="preserve"> omogočajo, da se material razpre natančno po obliki stome, kar zmanjša možnost puščanja, se nežno prilagodi, brez prekomernega raztezanja ali gubanja. </t>
    </r>
    <r>
      <rPr>
        <strike/>
        <sz val="10"/>
        <color rgb="FFFF0000"/>
        <rFont val="Tw Cen MT"/>
        <family val="2"/>
        <charset val="238"/>
      </rPr>
      <t xml:space="preserve"> optimalno prileganje naravnim konturam kože in se ne guba</t>
    </r>
    <r>
      <rPr>
        <sz val="10"/>
        <color indexed="8"/>
        <rFont val="Tw Cen MT"/>
        <family val="2"/>
        <charset val="238"/>
      </rPr>
      <t xml:space="preserve">. Kožna podloga se izrezuje po meri.
</t>
    </r>
  </si>
  <si>
    <r>
      <t>Enodelna vrečka za oskrbo kolostome ima upogljivo</t>
    </r>
    <r>
      <rPr>
        <strike/>
        <sz val="10"/>
        <color rgb="FFFF0000"/>
        <rFont val="Tw Cen MT"/>
        <family val="2"/>
        <charset val="238"/>
      </rPr>
      <t xml:space="preserve"> pet-krako </t>
    </r>
    <r>
      <rPr>
        <sz val="10"/>
        <rFont val="Tw Cen MT"/>
        <family val="2"/>
        <charset val="238"/>
      </rPr>
      <t xml:space="preserve"> hidrokoloidno kožno podlogo</t>
    </r>
    <r>
      <rPr>
        <sz val="10"/>
        <color rgb="FFFF0000"/>
        <rFont val="Tw Cen MT"/>
        <family val="2"/>
        <charset val="238"/>
      </rPr>
      <t xml:space="preserve"> z zarezami na zunanjem robu </t>
    </r>
    <r>
      <rPr>
        <strike/>
        <sz val="10"/>
        <color rgb="FFFF0000"/>
        <rFont val="Tw Cen MT"/>
        <family val="2"/>
        <charset val="238"/>
      </rPr>
      <t>z aloe vero</t>
    </r>
    <r>
      <rPr>
        <sz val="10"/>
        <rFont val="Tw Cen MT"/>
        <family val="2"/>
        <charset val="238"/>
      </rPr>
      <t>,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t>
    </r>
  </si>
  <si>
    <r>
      <t xml:space="preserve">Enodelna vrečka za oskrbo ileostome z izpustom ima upogljivo </t>
    </r>
    <r>
      <rPr>
        <strike/>
        <sz val="10"/>
        <color rgb="FFFF0000"/>
        <rFont val="Tw Cen MT"/>
        <family val="2"/>
        <charset val="238"/>
      </rPr>
      <t>pet-krako</t>
    </r>
    <r>
      <rPr>
        <sz val="10"/>
        <color indexed="8"/>
        <rFont val="Tw Cen MT"/>
        <family val="2"/>
        <charset val="238"/>
      </rPr>
      <t xml:space="preserve"> hidrokoloidno kožno podlogo</t>
    </r>
    <r>
      <rPr>
        <sz val="10"/>
        <color rgb="FFFF0000"/>
        <rFont val="Tw Cen MT"/>
        <family val="2"/>
        <charset val="238"/>
      </rPr>
      <t xml:space="preserve"> z zarezami na zunanjem robu </t>
    </r>
    <r>
      <rPr>
        <strike/>
        <sz val="10"/>
        <color rgb="FFFF0000"/>
        <rFont val="Tw Cen MT"/>
        <family val="2"/>
        <charset val="238"/>
      </rPr>
      <t>z aloe vero</t>
    </r>
    <r>
      <rPr>
        <sz val="10"/>
        <color indexed="8"/>
        <rFont val="Tw Cen MT"/>
        <family val="2"/>
        <charset val="238"/>
      </rPr>
      <t>, ki omogoča optimalno prileganje naravnim konturam kože in se ne guba. Vrečka je prevlečena z mehko vodoodporno tkanino kožne barve. Ima filter, ki vsebuje 100% aktivno oglje, kar nevtralizira neprijetne vonjave in zmanjšuje nevarnost nastanka vakuuma in napihovanja vrečke, ter ima okence, ki omogoča opazovanje stome in izločka. Izpustna odprtina z zavihki omogoča popolno zaščito in se odpira in zapira s pomočjo ježka za pritrjevanje.</t>
    </r>
  </si>
  <si>
    <r>
      <t xml:space="preserve">Enodelna vrečka za oskrbo urostome z izpustom ima upogljivo </t>
    </r>
    <r>
      <rPr>
        <strike/>
        <sz val="10"/>
        <color rgb="FFFF0000"/>
        <rFont val="Tw Cen MT"/>
        <family val="2"/>
        <charset val="238"/>
      </rPr>
      <t>pet-krako</t>
    </r>
    <r>
      <rPr>
        <sz val="10"/>
        <color indexed="8"/>
        <rFont val="Tw Cen MT"/>
        <family val="2"/>
        <charset val="238"/>
      </rPr>
      <t xml:space="preserve"> hidrokoloidno kožno podlogo </t>
    </r>
    <r>
      <rPr>
        <sz val="10"/>
        <color rgb="FFFF0000"/>
        <rFont val="Tw Cen MT"/>
        <family val="2"/>
        <charset val="238"/>
      </rPr>
      <t>z zarezami na zunanjem robu</t>
    </r>
    <r>
      <rPr>
        <sz val="10"/>
        <color indexed="8"/>
        <rFont val="Tw Cen MT"/>
        <family val="2"/>
        <charset val="238"/>
      </rPr>
      <t xml:space="preserve"> </t>
    </r>
    <r>
      <rPr>
        <strike/>
        <sz val="10"/>
        <color rgb="FFFF0000"/>
        <rFont val="Tw Cen MT"/>
        <family val="2"/>
        <charset val="238"/>
      </rPr>
      <t>z aloe vero</t>
    </r>
    <r>
      <rPr>
        <sz val="10"/>
        <color indexed="8"/>
        <rFont val="Tw Cen MT"/>
        <family val="2"/>
        <charset val="238"/>
      </rPr>
      <t>, ki omogoča optimalno prileganje naravnim konturam kože in se ne guba. Vrečka je prevlečena z mehko vodoodporno tkanino kožne barve. Ima filter, ki vsebuje 100% aktivno oglje, kar nevtralizira neprijetne vonjave ter ima okence, ki omogoča opazovanje stome. Na dnu vrečke je izpust z vrtljivim odpiranjem za enostavno praznenje vrečke in s hitrim zaskočnim priklopom na drenažno vrečko.</t>
    </r>
  </si>
  <si>
    <t xml:space="preserve">SKUPNA VREDNOST PONUDBE V EUR SKLOP 45.a. </t>
  </si>
  <si>
    <r>
      <t>Sterilni seti za čiščenje fistul, hemodializnih katetrov in CVK, vstavitev raznih katetrov; v setih so 6</t>
    </r>
    <r>
      <rPr>
        <sz val="10"/>
        <color rgb="FFFF0000"/>
        <rFont val="Tw Cen MT"/>
        <family val="2"/>
        <charset val="238"/>
      </rPr>
      <t>-8</t>
    </r>
    <r>
      <rPr>
        <sz val="10"/>
        <rFont val="Tw Cen MT"/>
        <family val="2"/>
        <charset val="238"/>
      </rPr>
      <t xml:space="preserve"> slojne komprese iz netkanega materiala (viskoza 70%, poliester 30%) različnih dimenzij, debeline 30 g/m3, netkani tamponi brez lateksa, v večjih setih so tudi netkane Y komprese, netkana vpojna obloga,operacijska podloga, plastične posodice, peani, pincete. </t>
    </r>
  </si>
  <si>
    <r>
      <t xml:space="preserve">Set vsebuje </t>
    </r>
    <r>
      <rPr>
        <sz val="10"/>
        <color rgb="FFFF0000"/>
        <rFont val="Tw Cen MT"/>
        <family val="2"/>
        <charset val="238"/>
      </rPr>
      <t>prozorno, mehko, fleksibilno po možnosti</t>
    </r>
    <r>
      <rPr>
        <sz val="10"/>
        <rFont val="Tw Cen MT"/>
        <family val="2"/>
        <charset val="238"/>
      </rPr>
      <t xml:space="preserve"> silikonsko cevko  z napihljivim balončkom za fiksacijo v rektumu in možnostjo priklopa zbiralne vrečke, brizgalko za polnjenje balončka, sponko za klemanje in 3 zbiralne vrečke. Silikonska cevka ima odprtino za odvzem izločka na koprokulturo, kontrolni mehurček balončka in nastavek za polnjenje balončka ter irigacijo. Sistem je lahko vstavljen do 29 dni. </t>
    </r>
  </si>
  <si>
    <r>
      <t xml:space="preserve">Acetatna mrežica z nevtralnim mazilom, sterilna, dimenzije: </t>
    </r>
    <r>
      <rPr>
        <b/>
        <sz val="10"/>
        <color rgb="FFFF0000"/>
        <rFont val="Tw Cen MT"/>
        <family val="2"/>
        <charset val="238"/>
      </rPr>
      <t>-ZAPRT PODSKLOP</t>
    </r>
  </si>
  <si>
    <r>
      <t>Mrežica impregnirana s parafinom, sterilna, dimenzije:</t>
    </r>
    <r>
      <rPr>
        <b/>
        <sz val="10"/>
        <color rgb="FFFF0000"/>
        <rFont val="Tw Cen MT"/>
        <family val="2"/>
        <charset val="238"/>
      </rPr>
      <t xml:space="preserve"> -ZAPRT PODSKLOP</t>
    </r>
  </si>
  <si>
    <r>
      <t xml:space="preserve">Silikonska mrežica, sterilna, dimenzije: </t>
    </r>
    <r>
      <rPr>
        <b/>
        <sz val="10"/>
        <color rgb="FFFF0000"/>
        <rFont val="Tw Cen MT"/>
        <family val="2"/>
        <charset val="238"/>
      </rPr>
      <t>-ZAPRT PODSKLOP</t>
    </r>
  </si>
  <si>
    <r>
      <t>Lipokoloidna mrežica, sterilna, dimenzije:</t>
    </r>
    <r>
      <rPr>
        <b/>
        <sz val="10"/>
        <color rgb="FFFF0000"/>
        <rFont val="Tw Cen MT"/>
        <family val="2"/>
        <charset val="238"/>
      </rPr>
      <t xml:space="preserve"> -ZAPRT PODSKLOP</t>
    </r>
  </si>
  <si>
    <r>
      <t>15cmx</t>
    </r>
    <r>
      <rPr>
        <sz val="10"/>
        <color rgb="FFFF0000"/>
        <rFont val="Tw Cen MT"/>
        <family val="2"/>
        <charset val="238"/>
      </rPr>
      <t>15cm-</t>
    </r>
    <r>
      <rPr>
        <sz val="10"/>
        <color indexed="8"/>
        <rFont val="Tw Cen MT"/>
        <family val="2"/>
        <charset val="238"/>
      </rPr>
      <t>20cm</t>
    </r>
  </si>
  <si>
    <r>
      <t>20cmx25cm</t>
    </r>
    <r>
      <rPr>
        <sz val="10"/>
        <color rgb="FFFF0000"/>
        <rFont val="Tw Cen MT"/>
        <family val="2"/>
        <charset val="238"/>
      </rPr>
      <t>-30cm</t>
    </r>
  </si>
  <si>
    <r>
      <t xml:space="preserve">OBLOGE IZ HIDROFIBER - </t>
    </r>
    <r>
      <rPr>
        <b/>
        <sz val="10"/>
        <color rgb="FFFF0000"/>
        <rFont val="Tw Cen MT"/>
        <family val="2"/>
        <charset val="238"/>
      </rPr>
      <t>ODPRT SKLOP Z ZAPRTIMI PODSKLOPI</t>
    </r>
  </si>
  <si>
    <t>SKUPNA VREDNOST PONUDBE V EUR PODSKLOP 53.1.</t>
  </si>
  <si>
    <r>
      <t xml:space="preserve">Obloga iz hidrofiber, dimenzije: </t>
    </r>
    <r>
      <rPr>
        <b/>
        <sz val="10"/>
        <color rgb="FFFF0000"/>
        <rFont val="Tw Cen MT"/>
        <family val="2"/>
        <charset val="238"/>
      </rPr>
      <t>-ZAPRT PODSKLOP</t>
    </r>
  </si>
  <si>
    <r>
      <t>Obloga iz hidrofiber z dodatkom srebra in dezinficiensa, dimenzije:-</t>
    </r>
    <r>
      <rPr>
        <b/>
        <sz val="10"/>
        <color rgb="FFFF0000"/>
        <rFont val="Tw Cen MT"/>
        <family val="2"/>
        <charset val="238"/>
      </rPr>
      <t>ZAPRT PODSKLOP</t>
    </r>
  </si>
  <si>
    <t>SKUPNA VREDNOST PONUDBE V EUR PODSKLOP 53.2.</t>
  </si>
  <si>
    <t>SKUPNA VREDNOST PONUDBE V EUR PODSKLOP 53.3.</t>
  </si>
  <si>
    <r>
      <t>Stanjšana hidrokoloidna okluzivna obloga s hidrofibro in dodatkom srebra, pooperativna, dimenzije:-</t>
    </r>
    <r>
      <rPr>
        <b/>
        <sz val="10"/>
        <color rgb="FFFF0000"/>
        <rFont val="Tw Cen MT"/>
        <family val="2"/>
        <charset val="238"/>
      </rPr>
      <t>ZAPRT PODSKLOP</t>
    </r>
  </si>
  <si>
    <t>PONUDBENI PREDRAČUN - SKLOP 24: OSTALI SAMOLEPILNI TRAKOVI</t>
  </si>
  <si>
    <r>
      <t>MREŽICE FIKSIRNE -</t>
    </r>
    <r>
      <rPr>
        <b/>
        <sz val="10"/>
        <color rgb="FFFF0000"/>
        <rFont val="Tw Cen MT"/>
        <family val="2"/>
        <charset val="238"/>
      </rPr>
      <t xml:space="preserve"> ZAPRT SKLOP</t>
    </r>
  </si>
  <si>
    <r>
      <t xml:space="preserve">STERILNI SETI ZA HEMODIALIZO - </t>
    </r>
    <r>
      <rPr>
        <b/>
        <sz val="10"/>
        <color rgb="FFFF0000"/>
        <rFont val="Tw Cen MT"/>
        <family val="2"/>
        <charset val="238"/>
      </rPr>
      <t>ZAPRT SKLOP</t>
    </r>
  </si>
  <si>
    <r>
      <rPr>
        <u/>
        <sz val="10"/>
        <color indexed="8"/>
        <rFont val="Tw Cen MT"/>
        <family val="2"/>
        <charset val="238"/>
      </rPr>
      <t>Ponudnik zagotavlja brezplačno uporabo in redni letni servis aparata.</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Aparat ima vgrajen zatič za pritrditev na rob postelje ali IV stojalo. Združljivost s 500 ml in 1000 ml zbiralniki. Ponudnik predloži strokovno literaturo, ki dokazuje učinkovitost zdravljenja ran z njihovim sistemom in  fotokopijo certifikata kakovosti ISO standard 9001.
</t>
    </r>
  </si>
  <si>
    <r>
      <rPr>
        <u/>
        <sz val="10"/>
        <color indexed="8"/>
        <rFont val="Tw Cen MT"/>
        <family val="2"/>
        <charset val="238"/>
      </rPr>
      <t>Ponudnik zagotavlja brezplačno uporabo in redni letni servis aparata.</t>
    </r>
    <r>
      <rPr>
        <sz val="10"/>
        <color indexed="8"/>
        <rFont val="Tw Cen MT"/>
        <family val="2"/>
        <charset val="238"/>
      </rPr>
      <t xml:space="preserve">
Aparat omogoča kontinuirano in dinamično dovajanje negativnega tlaka, aktivno preprečuje nastanek blokade sistema in vzdržuje ter prilagaja nastavljen negativni tlak na sami rani. Omogoča nastavitev negativnega tlaka od -25 mmHg do -200 mmHg, intenziteta dovajanja negativnega tlaka je lahko nizka, srednja, visoka. Opremljen s preglednim interferenčnim zaslonom na dotik, z audio in video alarmi, ki uporabnika opozori, še preden je zbiralnik poln, s funkcijo ustreznosti tesnjenja sistema, odkrivanja puščanja sistema, beleženja zgodovine nastavitev, poteka terapije in alarmov, z možnostjo nalaganja slik rane preko USB ali SD kartice z grafičnim prikazom. Ima 6 ur brezžičnega delovanja in možnost sprožitve testnega cikla pred pričetkom terapije. Ob uporabi terapije z dovajanjem topikalnih raztopin aparat omogoča pomoč pri določanju optimalnega volumna raztopine v rano in možnost vlaženja obloge pred menjavo preveze. Aparat ima vgrajen zatič za pritrditev na rob postelje ali IV stojalo. Združljivost s 300ml, 500 ml in 1000 ml zbiralniki. Ponudnik predloži strokovno literaturo, ki dokazuje učinkovitost zdravljenja ran z njihovim sistemom in  fotokopijo certifikata kakovosti ISO standard 9001.
</t>
    </r>
  </si>
  <si>
    <t>45.a.1.</t>
  </si>
  <si>
    <t>45.a.1.1.</t>
  </si>
  <si>
    <t>45.a.1.2.</t>
  </si>
  <si>
    <r>
      <t>52.1.</t>
    </r>
    <r>
      <rPr>
        <sz val="10"/>
        <color rgb="FFFF0000"/>
        <rFont val="Tw Cen MT"/>
        <family val="2"/>
        <charset val="238"/>
      </rPr>
      <t>3</t>
    </r>
    <r>
      <rPr>
        <sz val="10"/>
        <color indexed="8"/>
        <rFont val="Tw Cen MT"/>
        <family val="2"/>
        <charset val="238"/>
      </rPr>
      <t>.</t>
    </r>
  </si>
  <si>
    <r>
      <t>52.2.</t>
    </r>
    <r>
      <rPr>
        <sz val="10"/>
        <color rgb="FFFF0000"/>
        <rFont val="Tw Cen MT"/>
        <family val="2"/>
        <charset val="238"/>
      </rPr>
      <t>3</t>
    </r>
    <r>
      <rPr>
        <sz val="10"/>
        <color indexed="8"/>
        <rFont val="Tw Cen MT"/>
        <family val="2"/>
        <charset val="238"/>
      </rPr>
      <t>.</t>
    </r>
  </si>
  <si>
    <r>
      <t>52.2.</t>
    </r>
    <r>
      <rPr>
        <sz val="10"/>
        <color rgb="FFFF0000"/>
        <rFont val="Tw Cen MT"/>
        <family val="2"/>
        <charset val="238"/>
      </rPr>
      <t>4</t>
    </r>
    <r>
      <rPr>
        <sz val="10"/>
        <color indexed="8"/>
        <rFont val="Tw Cen MT"/>
        <family val="2"/>
        <charset val="238"/>
      </rPr>
      <t>.</t>
    </r>
  </si>
  <si>
    <r>
      <t>52.2.</t>
    </r>
    <r>
      <rPr>
        <sz val="10"/>
        <color rgb="FFFF0000"/>
        <rFont val="Tw Cen MT"/>
        <family val="2"/>
        <charset val="238"/>
      </rPr>
      <t>5</t>
    </r>
    <r>
      <rPr>
        <sz val="10"/>
        <color indexed="8"/>
        <rFont val="Tw Cen MT"/>
        <family val="2"/>
        <charset val="238"/>
      </rPr>
      <t>.</t>
    </r>
  </si>
  <si>
    <r>
      <t>53.3.</t>
    </r>
    <r>
      <rPr>
        <sz val="10"/>
        <color rgb="FFFF0000"/>
        <rFont val="Tw Cen MT"/>
        <family val="2"/>
        <charset val="238"/>
      </rPr>
      <t>2</t>
    </r>
    <r>
      <rPr>
        <sz val="10"/>
        <color indexed="8"/>
        <rFont val="Tw Cen MT"/>
        <family val="2"/>
        <charset val="238"/>
      </rPr>
      <t>.</t>
    </r>
  </si>
  <si>
    <r>
      <t xml:space="preserve">KOMPRESE IZ NETKANEGA MATERIALA  - </t>
    </r>
    <r>
      <rPr>
        <b/>
        <strike/>
        <sz val="10"/>
        <color rgb="FFFF0000"/>
        <rFont val="Tw Cen MT"/>
        <family val="2"/>
        <charset val="238"/>
      </rPr>
      <t>ZAPRT</t>
    </r>
    <r>
      <rPr>
        <b/>
        <sz val="10"/>
        <color indexed="8"/>
        <rFont val="Tw Cen MT"/>
        <family val="2"/>
        <charset val="238"/>
      </rPr>
      <t xml:space="preserve"> </t>
    </r>
    <r>
      <rPr>
        <b/>
        <sz val="10"/>
        <color rgb="FFFF0000"/>
        <rFont val="Tw Cen MT"/>
        <family val="2"/>
        <charset val="238"/>
      </rPr>
      <t>ODPRT SKLOP Z ZAPRTIMI PODSKLOPI</t>
    </r>
  </si>
  <si>
    <t>Oblikovalni obroček za stomo, dimenzije: ODPRT PODSKLOP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</si>
</sst>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424];[Red]\-#,##0.00\ [$€-424]"/>
    <numFmt numFmtId="165" formatCode="#,##0.00&quot;    &quot;;\-#,##0.00&quot;    &quot;;&quot; -&quot;#&quot;    &quot;;@\ "/>
    <numFmt numFmtId="166" formatCode="#,##0.0000"/>
    <numFmt numFmtId="167" formatCode="0.0000"/>
    <numFmt numFmtId="168" formatCode="#,##0.0"/>
    <numFmt numFmtId="169" formatCode="0.0"/>
  </numFmts>
  <fonts count="42">
    <font>
      <sz val="10"/>
      <name val="Arial"/>
      <family val="2"/>
      <charset val="238"/>
    </font>
    <font>
      <b/>
      <i/>
      <sz val="16"/>
      <color indexed="8"/>
      <name val="Arial"/>
      <family val="2"/>
      <charset val="238"/>
    </font>
    <font>
      <sz val="10"/>
      <color indexed="8"/>
      <name val="Arial"/>
      <family val="2"/>
      <charset val="238"/>
    </font>
    <font>
      <sz val="11"/>
      <color indexed="8"/>
      <name val="Calibri"/>
      <family val="2"/>
      <charset val="238"/>
    </font>
    <font>
      <sz val="10"/>
      <color indexed="8"/>
      <name val="Arial CE"/>
      <family val="2"/>
      <charset val="238"/>
    </font>
    <font>
      <b/>
      <i/>
      <u/>
      <sz val="11"/>
      <color indexed="8"/>
      <name val="Arial"/>
      <family val="2"/>
      <charset val="238"/>
    </font>
    <font>
      <sz val="10"/>
      <color indexed="8"/>
      <name val="Tw Cen MT"/>
      <family val="2"/>
      <charset val="238"/>
    </font>
    <font>
      <b/>
      <sz val="10"/>
      <color indexed="8"/>
      <name val="Tw Cen MT"/>
      <family val="2"/>
      <charset val="238"/>
    </font>
    <font>
      <b/>
      <sz val="11"/>
      <color indexed="8"/>
      <name val="Tw Cen MT"/>
      <family val="2"/>
      <charset val="238"/>
    </font>
    <font>
      <sz val="9"/>
      <color indexed="8"/>
      <name val="Tw Cen MT"/>
      <family val="2"/>
      <charset val="238"/>
    </font>
    <font>
      <b/>
      <sz val="9"/>
      <color indexed="8"/>
      <name val="Tw Cen MT"/>
      <family val="2"/>
      <charset val="238"/>
    </font>
    <font>
      <b/>
      <sz val="8"/>
      <color indexed="8"/>
      <name val="Tw Cen MT"/>
      <family val="2"/>
      <charset val="238"/>
    </font>
    <font>
      <sz val="10"/>
      <name val="Tw Cen MT"/>
      <family val="2"/>
      <charset val="238"/>
    </font>
    <font>
      <b/>
      <sz val="10"/>
      <name val="Tw Cen MT"/>
      <family val="2"/>
      <charset val="238"/>
    </font>
    <font>
      <sz val="8"/>
      <color indexed="8"/>
      <name val="Tw Cen MT"/>
      <family val="2"/>
      <charset val="238"/>
    </font>
    <font>
      <sz val="10"/>
      <color indexed="63"/>
      <name val="Tw Cen MT"/>
      <family val="2"/>
      <charset val="238"/>
    </font>
    <font>
      <sz val="11"/>
      <color indexed="17"/>
      <name val="Calibri"/>
      <family val="2"/>
      <charset val="238"/>
    </font>
    <font>
      <sz val="10"/>
      <color indexed="13"/>
      <name val="Tw Cen MT"/>
      <family val="2"/>
      <charset val="238"/>
    </font>
    <font>
      <sz val="10"/>
      <name val="Arial"/>
      <family val="2"/>
      <charset val="238"/>
    </font>
    <font>
      <b/>
      <sz val="8"/>
      <name val="Tw Cen MT"/>
      <family val="2"/>
      <charset val="238"/>
    </font>
    <font>
      <sz val="10"/>
      <color rgb="FF000000"/>
      <name val="Arial11"/>
      <charset val="238"/>
    </font>
    <font>
      <sz val="11"/>
      <color rgb="FF9C6500"/>
      <name val="Calibri"/>
      <family val="2"/>
      <charset val="238"/>
      <scheme val="minor"/>
    </font>
    <font>
      <sz val="10"/>
      <color rgb="FFFF0000"/>
      <name val="Tw Cen MT"/>
      <family val="2"/>
      <charset val="238"/>
    </font>
    <font>
      <b/>
      <sz val="10"/>
      <color rgb="FF7030A0"/>
      <name val="Tw Cen MT"/>
      <family val="2"/>
      <charset val="238"/>
    </font>
    <font>
      <b/>
      <sz val="10"/>
      <color rgb="FFFF0000"/>
      <name val="Tw Cen MT"/>
      <family val="2"/>
      <charset val="238"/>
    </font>
    <font>
      <sz val="10"/>
      <color rgb="FF222222"/>
      <name val="Tw Cen MT"/>
      <family val="2"/>
      <charset val="238"/>
    </font>
    <font>
      <b/>
      <sz val="8"/>
      <color indexed="8"/>
      <name val="Arial"/>
      <family val="2"/>
      <charset val="238"/>
    </font>
    <font>
      <sz val="8"/>
      <name val="Arial"/>
      <family val="2"/>
      <charset val="238"/>
    </font>
    <font>
      <b/>
      <sz val="10"/>
      <name val="Arial"/>
      <family val="2"/>
      <charset val="238"/>
    </font>
    <font>
      <b/>
      <sz val="10"/>
      <color rgb="FF000000"/>
      <name val="Tw Cen MT"/>
      <family val="2"/>
      <charset val="238"/>
    </font>
    <font>
      <u/>
      <sz val="10"/>
      <color indexed="8"/>
      <name val="Tw Cen MT"/>
      <family val="2"/>
      <charset val="238"/>
    </font>
    <font>
      <b/>
      <u/>
      <sz val="10"/>
      <color indexed="8"/>
      <name val="Tw Cen MT"/>
      <family val="2"/>
      <charset val="238"/>
    </font>
    <font>
      <sz val="10"/>
      <color rgb="FF7030A0"/>
      <name val="Tw Cen MT"/>
      <family val="2"/>
      <charset val="238"/>
    </font>
    <font>
      <vertAlign val="superscript"/>
      <sz val="10"/>
      <color indexed="8"/>
      <name val="Tw Cen MT"/>
      <family val="2"/>
      <charset val="238"/>
    </font>
    <font>
      <sz val="10"/>
      <color theme="0"/>
      <name val="Tw Cen MT"/>
      <family val="2"/>
      <charset val="238"/>
    </font>
    <font>
      <sz val="10"/>
      <color theme="1"/>
      <name val="Tw Cen MT"/>
      <family val="2"/>
      <charset val="238"/>
    </font>
    <font>
      <i/>
      <sz val="10"/>
      <color indexed="8"/>
      <name val="Tw Cen MT"/>
      <family val="2"/>
      <charset val="238"/>
    </font>
    <font>
      <strike/>
      <sz val="10"/>
      <color rgb="FFFF0000"/>
      <name val="Tw Cen MT"/>
      <family val="2"/>
      <charset val="238"/>
    </font>
    <font>
      <b/>
      <strike/>
      <sz val="10"/>
      <color rgb="FFFF0000"/>
      <name val="Tw Cen MT"/>
      <family val="2"/>
      <charset val="238"/>
    </font>
    <font>
      <strike/>
      <sz val="10"/>
      <name val="Tw Cen MT"/>
      <family val="2"/>
      <charset val="238"/>
    </font>
    <font>
      <b/>
      <strike/>
      <sz val="10"/>
      <color indexed="8"/>
      <name val="Tw Cen MT"/>
      <family val="2"/>
      <charset val="238"/>
    </font>
    <font>
      <strike/>
      <sz val="10"/>
      <color indexed="8"/>
      <name val="Tw Cen MT"/>
      <family val="2"/>
      <charset val="238"/>
    </font>
  </fonts>
  <fills count="12">
    <fill>
      <patternFill patternType="none"/>
    </fill>
    <fill>
      <patternFill patternType="gray125"/>
    </fill>
    <fill>
      <patternFill patternType="solid">
        <fgColor indexed="42"/>
        <bgColor indexed="31"/>
      </patternFill>
    </fill>
    <fill>
      <patternFill patternType="solid">
        <fgColor indexed="43"/>
        <bgColor indexed="26"/>
      </patternFill>
    </fill>
    <fill>
      <patternFill patternType="solid">
        <fgColor rgb="FFFFEB9C"/>
      </patternFill>
    </fill>
    <fill>
      <patternFill patternType="solid">
        <fgColor theme="0"/>
        <bgColor indexed="64"/>
      </patternFill>
    </fill>
    <fill>
      <patternFill patternType="solid">
        <fgColor theme="0"/>
        <bgColor indexed="26"/>
      </patternFill>
    </fill>
    <fill>
      <patternFill patternType="solid">
        <fgColor theme="0" tint="-0.14999847407452621"/>
        <bgColor indexed="64"/>
      </patternFill>
    </fill>
    <fill>
      <patternFill patternType="solid">
        <fgColor rgb="FFFFFF99"/>
        <bgColor indexed="64"/>
      </patternFill>
    </fill>
    <fill>
      <patternFill patternType="solid">
        <fgColor theme="0"/>
        <bgColor indexed="21"/>
      </patternFill>
    </fill>
    <fill>
      <patternFill patternType="solid">
        <fgColor theme="0"/>
        <bgColor indexed="2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5">
    <xf numFmtId="0" fontId="0" fillId="0" borderId="0"/>
    <xf numFmtId="0" fontId="16" fillId="2" borderId="0" applyBorder="0" applyProtection="0"/>
    <xf numFmtId="0" fontId="3" fillId="0" borderId="0" applyBorder="0" applyProtection="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Border="0" applyProtection="0"/>
    <xf numFmtId="0" fontId="20" fillId="0" borderId="0" applyNumberFormat="0" applyBorder="0" applyProtection="0"/>
    <xf numFmtId="0" fontId="3" fillId="0" borderId="0" applyBorder="0" applyProtection="0"/>
    <xf numFmtId="0" fontId="4" fillId="0" borderId="0" applyBorder="0" applyProtection="0"/>
    <xf numFmtId="0" fontId="3" fillId="0" borderId="0" applyBorder="0" applyProtection="0"/>
    <xf numFmtId="0" fontId="21" fillId="4" borderId="0" applyNumberFormat="0" applyBorder="0" applyAlignment="0" applyProtection="0"/>
    <xf numFmtId="0" fontId="5" fillId="0" borderId="0" applyNumberFormat="0" applyBorder="0" applyProtection="0"/>
    <xf numFmtId="164" fontId="5" fillId="0" borderId="0" applyBorder="0" applyProtection="0"/>
    <xf numFmtId="165" fontId="3" fillId="0" borderId="0" applyBorder="0" applyProtection="0"/>
    <xf numFmtId="165" fontId="3" fillId="0" borderId="0" applyBorder="0" applyProtection="0"/>
  </cellStyleXfs>
  <cellXfs count="920">
    <xf numFmtId="0" fontId="0" fillId="0" borderId="0" xfId="0"/>
    <xf numFmtId="0" fontId="6" fillId="0" borderId="0" xfId="2" applyFont="1" applyBorder="1" applyProtection="1"/>
    <xf numFmtId="0" fontId="9" fillId="0" borderId="0" xfId="2" applyFont="1" applyBorder="1" applyProtection="1"/>
    <xf numFmtId="166" fontId="6" fillId="0" borderId="0" xfId="2" applyNumberFormat="1" applyFont="1" applyBorder="1" applyAlignment="1" applyProtection="1">
      <alignment horizontal="right"/>
    </xf>
    <xf numFmtId="4" fontId="6" fillId="0" borderId="0" xfId="2" applyNumberFormat="1" applyFont="1" applyBorder="1" applyAlignment="1" applyProtection="1">
      <alignment horizontal="right"/>
    </xf>
    <xf numFmtId="0" fontId="7" fillId="0" borderId="0" xfId="2" applyFont="1" applyBorder="1" applyAlignment="1" applyProtection="1">
      <alignment wrapText="1"/>
    </xf>
    <xf numFmtId="0" fontId="10" fillId="0" borderId="0" xfId="2" applyFont="1" applyBorder="1" applyAlignment="1" applyProtection="1">
      <alignment horizontal="left" wrapText="1"/>
    </xf>
    <xf numFmtId="0" fontId="6" fillId="0" borderId="0" xfId="2" applyFont="1" applyBorder="1" applyAlignment="1" applyProtection="1">
      <alignment wrapText="1"/>
    </xf>
    <xf numFmtId="0" fontId="6" fillId="5" borderId="0" xfId="2" applyFont="1" applyFill="1" applyBorder="1" applyProtection="1"/>
    <xf numFmtId="4" fontId="6" fillId="0" borderId="0" xfId="2" applyNumberFormat="1" applyFont="1" applyBorder="1" applyProtection="1"/>
    <xf numFmtId="4" fontId="9" fillId="0" borderId="0" xfId="2" applyNumberFormat="1" applyFont="1" applyBorder="1" applyAlignment="1" applyProtection="1">
      <alignment wrapText="1"/>
    </xf>
    <xf numFmtId="4" fontId="6" fillId="0" borderId="0" xfId="2" applyNumberFormat="1" applyFont="1" applyBorder="1" applyAlignment="1" applyProtection="1">
      <alignment wrapText="1"/>
    </xf>
    <xf numFmtId="3" fontId="7" fillId="0" borderId="0" xfId="2" applyNumberFormat="1" applyFont="1" applyBorder="1" applyAlignment="1" applyProtection="1">
      <alignment horizontal="center"/>
    </xf>
    <xf numFmtId="3" fontId="6" fillId="0" borderId="0" xfId="2" applyNumberFormat="1" applyFont="1" applyBorder="1" applyAlignment="1" applyProtection="1">
      <alignment horizontal="center"/>
    </xf>
    <xf numFmtId="166" fontId="6" fillId="0" borderId="0" xfId="2" applyNumberFormat="1" applyFont="1" applyBorder="1" applyAlignment="1" applyProtection="1">
      <alignment wrapText="1"/>
    </xf>
    <xf numFmtId="3" fontId="6" fillId="0" borderId="0" xfId="2" applyNumberFormat="1" applyFont="1" applyBorder="1" applyAlignment="1" applyProtection="1">
      <alignment horizontal="center" wrapText="1"/>
    </xf>
    <xf numFmtId="0" fontId="14" fillId="0" borderId="0" xfId="2" applyFont="1" applyBorder="1" applyAlignment="1" applyProtection="1">
      <alignment vertical="center"/>
    </xf>
    <xf numFmtId="0" fontId="6" fillId="0" borderId="1" xfId="2" applyFont="1" applyBorder="1" applyProtection="1"/>
    <xf numFmtId="0" fontId="7" fillId="5" borderId="1" xfId="2" applyFont="1" applyFill="1" applyBorder="1" applyProtection="1"/>
    <xf numFmtId="0" fontId="6" fillId="5" borderId="1" xfId="2" applyFont="1" applyFill="1" applyBorder="1" applyAlignment="1" applyProtection="1">
      <alignment wrapText="1"/>
    </xf>
    <xf numFmtId="0" fontId="6" fillId="5" borderId="1" xfId="2" applyFont="1" applyFill="1" applyBorder="1" applyProtection="1"/>
    <xf numFmtId="4" fontId="6" fillId="5" borderId="1" xfId="2" applyNumberFormat="1" applyFont="1" applyFill="1" applyBorder="1" applyAlignment="1" applyProtection="1">
      <alignment horizontal="right"/>
    </xf>
    <xf numFmtId="166" fontId="6" fillId="5" borderId="1" xfId="2" applyNumberFormat="1" applyFont="1" applyFill="1" applyBorder="1" applyAlignment="1" applyProtection="1">
      <alignment horizontal="right"/>
    </xf>
    <xf numFmtId="3" fontId="6" fillId="5" borderId="1" xfId="2" applyNumberFormat="1" applyFont="1" applyFill="1" applyBorder="1" applyAlignment="1" applyProtection="1">
      <alignment horizontal="center"/>
    </xf>
    <xf numFmtId="0" fontId="12" fillId="5" borderId="1" xfId="0" applyFont="1" applyFill="1" applyBorder="1"/>
    <xf numFmtId="3" fontId="12" fillId="5" borderId="1" xfId="0" applyNumberFormat="1" applyFont="1" applyFill="1" applyBorder="1" applyAlignment="1">
      <alignment horizontal="center"/>
    </xf>
    <xf numFmtId="4" fontId="12" fillId="5" borderId="1" xfId="0" applyNumberFormat="1" applyFont="1" applyFill="1" applyBorder="1"/>
    <xf numFmtId="4" fontId="12" fillId="5" borderId="1" xfId="7" applyNumberFormat="1" applyFont="1" applyFill="1" applyBorder="1" applyAlignment="1" applyProtection="1">
      <alignment horizontal="right"/>
    </xf>
    <xf numFmtId="166" fontId="12" fillId="5" borderId="1" xfId="0" applyNumberFormat="1" applyFont="1" applyFill="1" applyBorder="1"/>
    <xf numFmtId="0" fontId="12" fillId="5" borderId="1" xfId="0" applyFont="1" applyFill="1" applyBorder="1" applyAlignment="1" applyProtection="1">
      <alignment horizontal="center"/>
      <protection locked="0"/>
    </xf>
    <xf numFmtId="166" fontId="12" fillId="5" borderId="1" xfId="0" applyNumberFormat="1" applyFont="1" applyFill="1" applyBorder="1" applyProtection="1">
      <protection locked="0"/>
    </xf>
    <xf numFmtId="0" fontId="12" fillId="5" borderId="1" xfId="0" applyFont="1" applyFill="1" applyBorder="1" applyProtection="1">
      <protection locked="0"/>
    </xf>
    <xf numFmtId="0" fontId="12" fillId="5" borderId="1" xfId="2" applyFont="1" applyFill="1" applyBorder="1" applyAlignment="1" applyProtection="1">
      <alignment horizontal="right"/>
      <protection locked="0"/>
    </xf>
    <xf numFmtId="166" fontId="12" fillId="5" borderId="1" xfId="2" applyNumberFormat="1" applyFont="1" applyFill="1" applyBorder="1" applyAlignment="1" applyProtection="1">
      <alignment horizontal="right"/>
      <protection locked="0"/>
    </xf>
    <xf numFmtId="166" fontId="12" fillId="5" borderId="1" xfId="2" applyNumberFormat="1" applyFont="1" applyFill="1" applyBorder="1" applyAlignment="1" applyProtection="1">
      <alignment horizontal="center"/>
      <protection locked="0"/>
    </xf>
    <xf numFmtId="0" fontId="12" fillId="0" borderId="0" xfId="2" applyFont="1" applyBorder="1" applyAlignment="1" applyProtection="1">
      <alignment horizontal="right"/>
      <protection locked="0"/>
    </xf>
    <xf numFmtId="166" fontId="12" fillId="0" borderId="0" xfId="2" applyNumberFormat="1" applyFont="1" applyBorder="1" applyAlignment="1" applyProtection="1">
      <alignment horizontal="right"/>
      <protection locked="0"/>
    </xf>
    <xf numFmtId="166" fontId="12" fillId="0" borderId="0" xfId="2" applyNumberFormat="1" applyFont="1" applyBorder="1" applyAlignment="1" applyProtection="1">
      <alignment horizontal="center"/>
      <protection locked="0"/>
    </xf>
    <xf numFmtId="0" fontId="12" fillId="0" borderId="0" xfId="2" applyFont="1" applyBorder="1" applyAlignment="1" applyProtection="1">
      <alignment wrapText="1"/>
      <protection locked="0"/>
    </xf>
    <xf numFmtId="166" fontId="12" fillId="0" borderId="0" xfId="2" applyNumberFormat="1" applyFont="1" applyBorder="1" applyAlignment="1" applyProtection="1">
      <alignment wrapText="1"/>
      <protection locked="0"/>
    </xf>
    <xf numFmtId="0" fontId="12" fillId="0" borderId="0" xfId="2" applyFont="1" applyBorder="1" applyAlignment="1" applyProtection="1">
      <alignment horizontal="center" wrapText="1"/>
      <protection locked="0"/>
    </xf>
    <xf numFmtId="0" fontId="23" fillId="5" borderId="1" xfId="2" applyFont="1" applyFill="1" applyBorder="1" applyProtection="1"/>
    <xf numFmtId="0" fontId="22" fillId="0" borderId="0" xfId="2" applyFont="1" applyBorder="1" applyProtection="1"/>
    <xf numFmtId="0" fontId="22" fillId="5" borderId="0" xfId="2" applyFont="1" applyFill="1" applyBorder="1" applyProtection="1"/>
    <xf numFmtId="0" fontId="12" fillId="6" borderId="1" xfId="2" applyFont="1" applyFill="1" applyBorder="1" applyAlignment="1" applyProtection="1">
      <alignment horizontal="right"/>
      <protection locked="0"/>
    </xf>
    <xf numFmtId="166" fontId="12" fillId="6" borderId="1" xfId="2" applyNumberFormat="1" applyFont="1" applyFill="1" applyBorder="1" applyAlignment="1" applyProtection="1">
      <alignment horizontal="right"/>
      <protection locked="0"/>
    </xf>
    <xf numFmtId="0" fontId="12" fillId="6" borderId="1" xfId="2" applyFont="1" applyFill="1" applyBorder="1" applyAlignment="1" applyProtection="1">
      <alignment horizontal="center"/>
      <protection locked="0"/>
    </xf>
    <xf numFmtId="166" fontId="12" fillId="5" borderId="1" xfId="2" applyNumberFormat="1" applyFont="1" applyFill="1" applyBorder="1" applyAlignment="1" applyProtection="1">
      <alignment horizontal="right"/>
    </xf>
    <xf numFmtId="0" fontId="12" fillId="5" borderId="1" xfId="2" applyFont="1" applyFill="1" applyBorder="1" applyAlignment="1" applyProtection="1">
      <alignment horizontal="center"/>
    </xf>
    <xf numFmtId="0" fontId="13" fillId="5" borderId="1" xfId="7" applyFont="1" applyFill="1" applyBorder="1" applyAlignment="1" applyProtection="1">
      <alignment wrapText="1"/>
    </xf>
    <xf numFmtId="0" fontId="12" fillId="5" borderId="1" xfId="7" applyFont="1" applyFill="1" applyBorder="1" applyAlignment="1" applyProtection="1">
      <alignment wrapText="1"/>
    </xf>
    <xf numFmtId="1" fontId="12" fillId="5" borderId="1" xfId="7" applyNumberFormat="1" applyFont="1" applyFill="1" applyBorder="1" applyAlignment="1" applyProtection="1">
      <alignment horizontal="center"/>
      <protection locked="0"/>
    </xf>
    <xf numFmtId="166" fontId="12" fillId="5" borderId="1" xfId="7" applyNumberFormat="1" applyFont="1" applyFill="1" applyBorder="1" applyAlignment="1" applyProtection="1">
      <alignment horizontal="right"/>
    </xf>
    <xf numFmtId="0" fontId="12" fillId="5" borderId="1" xfId="2" applyFont="1" applyFill="1" applyBorder="1" applyAlignment="1" applyProtection="1">
      <alignment horizontal="right" wrapText="1"/>
      <protection locked="0"/>
    </xf>
    <xf numFmtId="0" fontId="12" fillId="5" borderId="1" xfId="2" applyFont="1" applyFill="1" applyBorder="1" applyAlignment="1" applyProtection="1">
      <alignment horizontal="center"/>
      <protection locked="0"/>
    </xf>
    <xf numFmtId="0" fontId="13" fillId="0" borderId="0" xfId="0" applyFont="1" applyAlignment="1"/>
    <xf numFmtId="0" fontId="13" fillId="0" borderId="0" xfId="2" applyFont="1" applyBorder="1" applyAlignment="1" applyProtection="1">
      <alignment horizontal="right"/>
      <protection locked="0"/>
    </xf>
    <xf numFmtId="166" fontId="13" fillId="0" borderId="0" xfId="2" applyNumberFormat="1" applyFont="1" applyBorder="1" applyAlignment="1" applyProtection="1">
      <alignment horizontal="right"/>
      <protection locked="0"/>
    </xf>
    <xf numFmtId="166" fontId="13" fillId="0" borderId="0" xfId="2" applyNumberFormat="1" applyFont="1" applyBorder="1" applyAlignment="1" applyProtection="1">
      <alignment horizontal="center"/>
      <protection locked="0"/>
    </xf>
    <xf numFmtId="166" fontId="7" fillId="0" borderId="0" xfId="2" applyNumberFormat="1" applyFont="1" applyBorder="1" applyAlignment="1" applyProtection="1">
      <alignment horizontal="right"/>
    </xf>
    <xf numFmtId="4" fontId="7" fillId="0" borderId="0" xfId="2" applyNumberFormat="1" applyFont="1" applyBorder="1" applyAlignment="1" applyProtection="1">
      <alignment horizontal="right"/>
    </xf>
    <xf numFmtId="0" fontId="7" fillId="0" borderId="0" xfId="2" applyFont="1" applyBorder="1" applyAlignment="1" applyProtection="1">
      <alignment horizontal="left"/>
    </xf>
    <xf numFmtId="0" fontId="18" fillId="0" borderId="0" xfId="0" applyFont="1" applyAlignment="1"/>
    <xf numFmtId="0" fontId="7" fillId="0" borderId="0" xfId="2" applyFont="1" applyBorder="1" applyAlignment="1" applyProtection="1"/>
    <xf numFmtId="4" fontId="7" fillId="0" borderId="0" xfId="2" applyNumberFormat="1" applyFont="1" applyBorder="1" applyAlignment="1" applyProtection="1"/>
    <xf numFmtId="0" fontId="24" fillId="0" borderId="0" xfId="2" applyFont="1" applyBorder="1" applyAlignment="1" applyProtection="1"/>
    <xf numFmtId="0" fontId="6" fillId="0" borderId="0" xfId="2" applyFont="1" applyBorder="1" applyAlignment="1" applyProtection="1"/>
    <xf numFmtId="4" fontId="6" fillId="0" borderId="0" xfId="2" applyNumberFormat="1" applyFont="1" applyBorder="1" applyAlignment="1" applyProtection="1"/>
    <xf numFmtId="0" fontId="22" fillId="0" borderId="0" xfId="2" applyFont="1" applyBorder="1" applyAlignment="1" applyProtection="1"/>
    <xf numFmtId="0" fontId="8" fillId="0" borderId="0" xfId="2" applyFont="1" applyBorder="1" applyAlignment="1" applyProtection="1"/>
    <xf numFmtId="0" fontId="6" fillId="0" borderId="1" xfId="2" applyFont="1" applyFill="1" applyBorder="1" applyAlignment="1" applyProtection="1"/>
    <xf numFmtId="3" fontId="6" fillId="0" borderId="1" xfId="2" applyNumberFormat="1" applyFont="1" applyFill="1" applyBorder="1" applyAlignment="1" applyProtection="1">
      <alignment horizontal="center"/>
    </xf>
    <xf numFmtId="0" fontId="12" fillId="0" borderId="1" xfId="2" applyFont="1" applyFill="1" applyBorder="1" applyAlignment="1" applyProtection="1">
      <alignment horizontal="right"/>
      <protection locked="0"/>
    </xf>
    <xf numFmtId="166" fontId="12" fillId="0" borderId="1" xfId="2" applyNumberFormat="1" applyFont="1" applyFill="1" applyBorder="1" applyAlignment="1" applyProtection="1">
      <alignment horizontal="right"/>
      <protection locked="0"/>
    </xf>
    <xf numFmtId="0" fontId="12" fillId="0" borderId="1" xfId="2" applyFont="1" applyFill="1" applyBorder="1" applyAlignment="1" applyProtection="1">
      <alignment horizontal="center"/>
      <protection locked="0"/>
    </xf>
    <xf numFmtId="166" fontId="6" fillId="0" borderId="1" xfId="2" applyNumberFormat="1" applyFont="1" applyFill="1" applyBorder="1" applyAlignment="1" applyProtection="1">
      <alignment horizontal="right"/>
    </xf>
    <xf numFmtId="4" fontId="6" fillId="0" borderId="1" xfId="2" applyNumberFormat="1" applyFont="1" applyFill="1" applyBorder="1" applyAlignment="1" applyProtection="1">
      <alignment horizontal="right"/>
    </xf>
    <xf numFmtId="0" fontId="7" fillId="0" borderId="0" xfId="2" applyFont="1" applyBorder="1" applyAlignment="1" applyProtection="1">
      <alignment horizontal="center"/>
    </xf>
    <xf numFmtId="0" fontId="7" fillId="0" borderId="1" xfId="2" applyFont="1" applyFill="1" applyBorder="1" applyAlignment="1" applyProtection="1"/>
    <xf numFmtId="0" fontId="6" fillId="0" borderId="1" xfId="2" applyFont="1" applyFill="1" applyBorder="1" applyAlignment="1" applyProtection="1">
      <alignment wrapText="1"/>
    </xf>
    <xf numFmtId="3" fontId="6" fillId="0" borderId="1" xfId="2" applyNumberFormat="1" applyFont="1" applyFill="1" applyBorder="1" applyAlignment="1" applyProtection="1">
      <alignment horizontal="center" wrapText="1"/>
    </xf>
    <xf numFmtId="166" fontId="12" fillId="0" borderId="1" xfId="2" applyNumberFormat="1" applyFont="1" applyFill="1" applyBorder="1" applyAlignment="1" applyProtection="1">
      <alignment horizontal="right" wrapText="1"/>
      <protection locked="0"/>
    </xf>
    <xf numFmtId="0" fontId="12" fillId="0" borderId="1" xfId="2" applyFont="1" applyFill="1" applyBorder="1" applyAlignment="1" applyProtection="1">
      <alignment horizontal="center" wrapText="1"/>
      <protection locked="0"/>
    </xf>
    <xf numFmtId="166" fontId="6" fillId="0" borderId="1" xfId="2" applyNumberFormat="1" applyFont="1" applyFill="1" applyBorder="1" applyAlignment="1" applyProtection="1">
      <alignment horizontal="right" wrapText="1"/>
    </xf>
    <xf numFmtId="4" fontId="6" fillId="0" borderId="1" xfId="2" applyNumberFormat="1" applyFont="1" applyFill="1" applyBorder="1" applyAlignment="1" applyProtection="1">
      <alignment horizontal="right" wrapText="1"/>
    </xf>
    <xf numFmtId="0" fontId="12" fillId="0" borderId="1" xfId="2" applyFont="1" applyFill="1" applyBorder="1" applyAlignment="1" applyProtection="1">
      <alignment wrapText="1"/>
    </xf>
    <xf numFmtId="3" fontId="6" fillId="0" borderId="0" xfId="2" applyNumberFormat="1" applyFont="1" applyFill="1" applyBorder="1" applyAlignment="1" applyProtection="1">
      <alignment horizontal="center"/>
    </xf>
    <xf numFmtId="0" fontId="12" fillId="0" borderId="0" xfId="2" applyFont="1" applyFill="1" applyBorder="1" applyAlignment="1" applyProtection="1">
      <alignment horizontal="right"/>
      <protection locked="0"/>
    </xf>
    <xf numFmtId="166" fontId="12" fillId="0" borderId="0" xfId="2" applyNumberFormat="1" applyFont="1" applyFill="1" applyBorder="1" applyAlignment="1" applyProtection="1">
      <alignment horizontal="right"/>
      <protection locked="0"/>
    </xf>
    <xf numFmtId="166" fontId="6" fillId="0" borderId="0" xfId="2" applyNumberFormat="1" applyFont="1" applyFill="1" applyBorder="1" applyAlignment="1" applyProtection="1">
      <alignment horizontal="right"/>
    </xf>
    <xf numFmtId="4" fontId="6" fillId="0" borderId="0" xfId="2" applyNumberFormat="1" applyFont="1" applyFill="1" applyBorder="1" applyAlignment="1" applyProtection="1">
      <alignment horizontal="right"/>
    </xf>
    <xf numFmtId="0" fontId="6" fillId="0" borderId="2" xfId="2" applyFont="1" applyFill="1" applyBorder="1" applyAlignment="1" applyProtection="1">
      <alignment wrapText="1"/>
    </xf>
    <xf numFmtId="0" fontId="6" fillId="0" borderId="1" xfId="2" applyFont="1" applyFill="1" applyBorder="1" applyProtection="1"/>
    <xf numFmtId="0" fontId="6" fillId="0" borderId="0" xfId="2" applyFont="1" applyFill="1" applyBorder="1" applyProtection="1"/>
    <xf numFmtId="0" fontId="7" fillId="0" borderId="1" xfId="2" applyFont="1" applyFill="1" applyBorder="1" applyProtection="1"/>
    <xf numFmtId="0" fontId="7" fillId="0" borderId="1" xfId="2" applyFont="1" applyFill="1" applyBorder="1" applyAlignment="1" applyProtection="1">
      <alignment wrapText="1"/>
    </xf>
    <xf numFmtId="0" fontId="6" fillId="7" borderId="0" xfId="2" applyFont="1" applyFill="1" applyBorder="1" applyProtection="1"/>
    <xf numFmtId="0" fontId="7" fillId="5" borderId="1" xfId="2" applyFont="1" applyFill="1" applyBorder="1" applyAlignment="1" applyProtection="1">
      <alignment wrapText="1"/>
    </xf>
    <xf numFmtId="3" fontId="6" fillId="5" borderId="1" xfId="2" applyNumberFormat="1" applyFont="1" applyFill="1" applyBorder="1" applyAlignment="1" applyProtection="1">
      <alignment horizontal="center" wrapText="1"/>
    </xf>
    <xf numFmtId="0" fontId="23" fillId="6" borderId="1" xfId="2" applyFont="1" applyFill="1" applyBorder="1" applyProtection="1"/>
    <xf numFmtId="166" fontId="12" fillId="5" borderId="1" xfId="2" applyNumberFormat="1" applyFont="1" applyFill="1" applyBorder="1" applyAlignment="1" applyProtection="1">
      <alignment horizontal="right" wrapText="1"/>
      <protection locked="0"/>
    </xf>
    <xf numFmtId="0" fontId="12" fillId="5" borderId="1" xfId="2" applyFont="1" applyFill="1" applyBorder="1" applyAlignment="1" applyProtection="1">
      <alignment horizontal="center" wrapText="1"/>
      <protection locked="0"/>
    </xf>
    <xf numFmtId="0" fontId="12" fillId="5" borderId="1" xfId="13" applyNumberFormat="1" applyFont="1" applyFill="1" applyBorder="1" applyAlignment="1" applyProtection="1">
      <alignment horizontal="center"/>
      <protection locked="0"/>
    </xf>
    <xf numFmtId="0" fontId="6" fillId="6" borderId="1" xfId="2" applyFont="1" applyFill="1" applyBorder="1" applyProtection="1"/>
    <xf numFmtId="3" fontId="6" fillId="6" borderId="1" xfId="2" applyNumberFormat="1" applyFont="1" applyFill="1" applyBorder="1" applyAlignment="1" applyProtection="1">
      <alignment horizontal="center"/>
    </xf>
    <xf numFmtId="0" fontId="9" fillId="5" borderId="0" xfId="2" applyFont="1" applyFill="1" applyBorder="1" applyProtection="1"/>
    <xf numFmtId="3" fontId="6" fillId="5" borderId="0" xfId="2" applyNumberFormat="1" applyFont="1" applyFill="1" applyBorder="1" applyAlignment="1" applyProtection="1">
      <alignment horizontal="center"/>
    </xf>
    <xf numFmtId="0" fontId="12" fillId="5" borderId="0" xfId="2" applyFont="1" applyFill="1" applyBorder="1" applyAlignment="1" applyProtection="1">
      <alignment horizontal="right"/>
      <protection locked="0"/>
    </xf>
    <xf numFmtId="166" fontId="12" fillId="5" borderId="0" xfId="2" applyNumberFormat="1" applyFont="1" applyFill="1" applyBorder="1" applyAlignment="1" applyProtection="1">
      <alignment horizontal="right"/>
      <protection locked="0"/>
    </xf>
    <xf numFmtId="166" fontId="12" fillId="5" borderId="0" xfId="2" applyNumberFormat="1" applyFont="1" applyFill="1" applyBorder="1" applyAlignment="1" applyProtection="1">
      <alignment horizontal="center"/>
      <protection locked="0"/>
    </xf>
    <xf numFmtId="166" fontId="6" fillId="5" borderId="0" xfId="2" applyNumberFormat="1" applyFont="1" applyFill="1" applyBorder="1" applyAlignment="1" applyProtection="1">
      <alignment horizontal="right"/>
    </xf>
    <xf numFmtId="4" fontId="6" fillId="5" borderId="0" xfId="2" applyNumberFormat="1" applyFont="1" applyFill="1" applyBorder="1" applyAlignment="1" applyProtection="1">
      <alignment horizontal="right"/>
    </xf>
    <xf numFmtId="4" fontId="6" fillId="5" borderId="0" xfId="2" applyNumberFormat="1" applyFont="1" applyFill="1" applyBorder="1" applyProtection="1"/>
    <xf numFmtId="0" fontId="12" fillId="5" borderId="1" xfId="2" applyFont="1" applyFill="1" applyBorder="1" applyProtection="1"/>
    <xf numFmtId="0" fontId="6" fillId="9" borderId="1" xfId="2" applyFont="1" applyFill="1" applyBorder="1" applyProtection="1"/>
    <xf numFmtId="3" fontId="6" fillId="9" borderId="1" xfId="2" applyNumberFormat="1" applyFont="1" applyFill="1" applyBorder="1" applyAlignment="1" applyProtection="1">
      <alignment horizontal="center"/>
    </xf>
    <xf numFmtId="0" fontId="12" fillId="5" borderId="1" xfId="2" applyFont="1" applyFill="1" applyBorder="1" applyAlignment="1" applyProtection="1">
      <alignment wrapText="1"/>
    </xf>
    <xf numFmtId="0" fontId="6" fillId="5" borderId="2" xfId="2" applyFont="1" applyFill="1" applyBorder="1" applyProtection="1"/>
    <xf numFmtId="0" fontId="7" fillId="5" borderId="2" xfId="2" applyFont="1" applyFill="1" applyBorder="1" applyProtection="1"/>
    <xf numFmtId="3" fontId="6" fillId="5" borderId="2" xfId="2" applyNumberFormat="1" applyFont="1" applyFill="1" applyBorder="1" applyAlignment="1" applyProtection="1">
      <alignment horizontal="center"/>
    </xf>
    <xf numFmtId="0" fontId="12" fillId="5" borderId="2" xfId="2" applyFont="1" applyFill="1" applyBorder="1" applyAlignment="1" applyProtection="1">
      <alignment horizontal="right" wrapText="1"/>
      <protection locked="0"/>
    </xf>
    <xf numFmtId="0" fontId="12" fillId="5" borderId="2" xfId="2" applyFont="1" applyFill="1" applyBorder="1" applyAlignment="1" applyProtection="1">
      <alignment horizontal="right"/>
      <protection locked="0"/>
    </xf>
    <xf numFmtId="4" fontId="6" fillId="5" borderId="1" xfId="2" applyNumberFormat="1" applyFont="1" applyFill="1" applyBorder="1" applyAlignment="1" applyProtection="1">
      <alignment horizontal="right" wrapText="1"/>
    </xf>
    <xf numFmtId="0" fontId="22" fillId="5" borderId="1" xfId="2" applyFont="1" applyFill="1" applyBorder="1" applyProtection="1"/>
    <xf numFmtId="0" fontId="6" fillId="5" borderId="1" xfId="2" applyFont="1" applyFill="1" applyBorder="1" applyAlignment="1" applyProtection="1">
      <alignment horizontal="center"/>
    </xf>
    <xf numFmtId="0" fontId="6" fillId="5" borderId="2" xfId="2" applyFont="1" applyFill="1" applyBorder="1" applyAlignment="1" applyProtection="1">
      <alignment wrapText="1"/>
    </xf>
    <xf numFmtId="3" fontId="6" fillId="5" borderId="2" xfId="2" applyNumberFormat="1" applyFont="1" applyFill="1" applyBorder="1" applyAlignment="1" applyProtection="1">
      <alignment horizontal="center" wrapText="1"/>
    </xf>
    <xf numFmtId="0" fontId="6" fillId="6" borderId="1" xfId="2" applyFont="1" applyFill="1" applyBorder="1" applyAlignment="1" applyProtection="1">
      <alignment wrapText="1"/>
    </xf>
    <xf numFmtId="0" fontId="7" fillId="6" borderId="1" xfId="2" applyFont="1" applyFill="1" applyBorder="1" applyAlignment="1" applyProtection="1">
      <alignment wrapText="1"/>
    </xf>
    <xf numFmtId="3" fontId="6" fillId="6" borderId="1" xfId="2" applyNumberFormat="1" applyFont="1" applyFill="1" applyBorder="1" applyAlignment="1" applyProtection="1">
      <alignment horizontal="center" wrapText="1"/>
    </xf>
    <xf numFmtId="0" fontId="12" fillId="6" borderId="1" xfId="2" applyFont="1" applyFill="1" applyBorder="1" applyAlignment="1" applyProtection="1">
      <alignment horizontal="center" wrapText="1"/>
      <protection locked="0"/>
    </xf>
    <xf numFmtId="166" fontId="6" fillId="6" borderId="1" xfId="2" applyNumberFormat="1" applyFont="1" applyFill="1" applyBorder="1" applyAlignment="1" applyProtection="1">
      <alignment horizontal="right"/>
    </xf>
    <xf numFmtId="4" fontId="6" fillId="6" borderId="1" xfId="2" applyNumberFormat="1" applyFont="1" applyFill="1" applyBorder="1" applyAlignment="1" applyProtection="1">
      <alignment horizontal="right"/>
    </xf>
    <xf numFmtId="0" fontId="12" fillId="6" borderId="1" xfId="13" applyNumberFormat="1" applyFont="1" applyFill="1" applyBorder="1" applyAlignment="1" applyProtection="1">
      <alignment horizontal="center"/>
      <protection locked="0"/>
    </xf>
    <xf numFmtId="0" fontId="7" fillId="6" borderId="1" xfId="2" applyFont="1" applyFill="1" applyBorder="1" applyProtection="1"/>
    <xf numFmtId="0" fontId="22" fillId="0" borderId="0" xfId="2" applyFont="1" applyFill="1" applyBorder="1" applyProtection="1"/>
    <xf numFmtId="0" fontId="13" fillId="5" borderId="1" xfId="0" applyFont="1" applyFill="1" applyBorder="1" applyAlignment="1">
      <alignment wrapText="1"/>
    </xf>
    <xf numFmtId="0" fontId="12" fillId="6" borderId="1" xfId="2" applyFont="1" applyFill="1" applyBorder="1" applyAlignment="1" applyProtection="1">
      <alignment horizontal="center"/>
    </xf>
    <xf numFmtId="0" fontId="12" fillId="6" borderId="1" xfId="2" applyFont="1" applyFill="1" applyBorder="1" applyProtection="1"/>
    <xf numFmtId="0" fontId="25" fillId="5" borderId="1" xfId="0" applyFont="1" applyFill="1" applyBorder="1" applyAlignment="1">
      <alignment vertical="center" wrapText="1"/>
    </xf>
    <xf numFmtId="0" fontId="17" fillId="6" borderId="1" xfId="2" applyFont="1" applyFill="1" applyBorder="1" applyProtection="1"/>
    <xf numFmtId="3" fontId="17" fillId="6"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right"/>
    </xf>
    <xf numFmtId="0" fontId="6" fillId="5" borderId="1" xfId="2" applyFont="1" applyFill="1" applyBorder="1" applyAlignment="1" applyProtection="1">
      <alignment vertical="center" wrapText="1"/>
    </xf>
    <xf numFmtId="0" fontId="12" fillId="5" borderId="1" xfId="0" applyFont="1" applyFill="1" applyBorder="1" applyAlignment="1">
      <alignment horizontal="center"/>
    </xf>
    <xf numFmtId="0" fontId="12" fillId="5" borderId="1" xfId="0" applyFont="1" applyFill="1" applyBorder="1" applyAlignment="1">
      <alignment wrapText="1"/>
    </xf>
    <xf numFmtId="0" fontId="12" fillId="5" borderId="1" xfId="0" applyFont="1" applyFill="1" applyBorder="1" applyAlignment="1">
      <alignment horizontal="left" wrapText="1"/>
    </xf>
    <xf numFmtId="167" fontId="12" fillId="5" borderId="1" xfId="0" applyNumberFormat="1" applyFont="1" applyFill="1" applyBorder="1" applyAlignment="1">
      <alignment horizontal="center"/>
    </xf>
    <xf numFmtId="0" fontId="13" fillId="6" borderId="1" xfId="2" applyFont="1" applyFill="1" applyBorder="1" applyAlignment="1" applyProtection="1">
      <alignment horizontal="right" wrapText="1"/>
      <protection locked="0"/>
    </xf>
    <xf numFmtId="0" fontId="12" fillId="5" borderId="1" xfId="2" applyFont="1" applyFill="1" applyBorder="1" applyAlignment="1" applyProtection="1">
      <alignment horizontal="left" wrapText="1"/>
      <protection locked="0"/>
    </xf>
    <xf numFmtId="0" fontId="12" fillId="5" borderId="1" xfId="2" applyFont="1" applyFill="1" applyBorder="1" applyAlignment="1" applyProtection="1">
      <alignment horizontal="left"/>
      <protection locked="0"/>
    </xf>
    <xf numFmtId="0" fontId="12" fillId="6" borderId="1" xfId="2" applyFont="1" applyFill="1" applyBorder="1" applyAlignment="1" applyProtection="1">
      <alignment horizontal="left" wrapText="1"/>
      <protection locked="0"/>
    </xf>
    <xf numFmtId="0" fontId="12" fillId="6" borderId="1" xfId="2" applyFont="1" applyFill="1" applyBorder="1" applyAlignment="1" applyProtection="1">
      <alignment horizontal="left"/>
      <protection locked="0"/>
    </xf>
    <xf numFmtId="0" fontId="7" fillId="5" borderId="1" xfId="9" applyFont="1" applyFill="1" applyBorder="1" applyAlignment="1" applyProtection="1">
      <alignment wrapText="1"/>
    </xf>
    <xf numFmtId="0" fontId="6" fillId="5" borderId="1" xfId="8" applyFont="1" applyFill="1" applyBorder="1" applyAlignment="1" applyProtection="1">
      <alignment horizontal="center" wrapText="1"/>
    </xf>
    <xf numFmtId="0" fontId="12" fillId="5" borderId="1" xfId="9" applyFont="1" applyFill="1" applyBorder="1" applyAlignment="1" applyProtection="1">
      <alignment horizontal="center" wrapText="1"/>
      <protection locked="0"/>
    </xf>
    <xf numFmtId="166" fontId="6" fillId="5" borderId="1" xfId="9" applyNumberFormat="1" applyFont="1" applyFill="1" applyBorder="1" applyAlignment="1" applyProtection="1">
      <alignment horizontal="right" wrapText="1"/>
    </xf>
    <xf numFmtId="4" fontId="6" fillId="5" borderId="1" xfId="9" applyNumberFormat="1" applyFont="1" applyFill="1" applyBorder="1" applyAlignment="1" applyProtection="1">
      <alignment horizontal="right" wrapText="1"/>
    </xf>
    <xf numFmtId="166" fontId="6" fillId="6" borderId="1" xfId="9" applyNumberFormat="1" applyFont="1" applyFill="1" applyBorder="1" applyAlignment="1" applyProtection="1">
      <alignment horizontal="right" wrapText="1"/>
    </xf>
    <xf numFmtId="4" fontId="6" fillId="6" borderId="1" xfId="9" applyNumberFormat="1" applyFont="1" applyFill="1" applyBorder="1" applyAlignment="1" applyProtection="1">
      <alignment horizontal="right" wrapText="1"/>
    </xf>
    <xf numFmtId="0" fontId="7" fillId="6" borderId="1" xfId="9" applyFont="1" applyFill="1" applyBorder="1" applyAlignment="1" applyProtection="1">
      <alignment wrapText="1"/>
    </xf>
    <xf numFmtId="3" fontId="6" fillId="6" borderId="1" xfId="8" applyNumberFormat="1" applyFont="1" applyFill="1" applyBorder="1" applyAlignment="1" applyProtection="1">
      <alignment horizontal="center" wrapText="1"/>
    </xf>
    <xf numFmtId="0" fontId="12" fillId="6" borderId="1" xfId="9" applyFont="1" applyFill="1" applyBorder="1" applyAlignment="1" applyProtection="1">
      <alignment horizontal="center" wrapText="1"/>
      <protection locked="0"/>
    </xf>
    <xf numFmtId="0" fontId="6" fillId="6" borderId="1" xfId="8" applyFont="1" applyFill="1" applyBorder="1" applyAlignment="1" applyProtection="1">
      <alignment horizontal="center" wrapText="1"/>
    </xf>
    <xf numFmtId="0" fontId="6" fillId="6" borderId="1" xfId="9" applyFont="1" applyFill="1" applyBorder="1" applyAlignment="1" applyProtection="1">
      <alignment wrapText="1"/>
    </xf>
    <xf numFmtId="0" fontId="6" fillId="6" borderId="1" xfId="9" applyFont="1" applyFill="1" applyBorder="1" applyAlignment="1" applyProtection="1">
      <alignment horizontal="right" wrapText="1"/>
    </xf>
    <xf numFmtId="3" fontId="6" fillId="6" borderId="1" xfId="9" applyNumberFormat="1" applyFont="1" applyFill="1" applyBorder="1" applyAlignment="1" applyProtection="1">
      <alignment horizontal="center" wrapText="1"/>
    </xf>
    <xf numFmtId="0" fontId="12" fillId="5" borderId="1" xfId="7" applyFont="1" applyFill="1" applyBorder="1" applyAlignment="1" applyProtection="1">
      <alignment horizontal="center" wrapText="1"/>
      <protection locked="0"/>
    </xf>
    <xf numFmtId="0" fontId="12" fillId="5"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wrapText="1"/>
      <protection locked="0"/>
    </xf>
    <xf numFmtId="0" fontId="13" fillId="5" borderId="1" xfId="0" applyFont="1" applyFill="1" applyBorder="1" applyAlignment="1"/>
    <xf numFmtId="0" fontId="6" fillId="6" borderId="1" xfId="2" applyFont="1" applyFill="1" applyBorder="1" applyAlignment="1" applyProtection="1">
      <alignment horizontal="center"/>
    </xf>
    <xf numFmtId="0" fontId="7" fillId="5" borderId="1" xfId="2" applyFont="1" applyFill="1" applyBorder="1" applyAlignment="1" applyProtection="1">
      <alignment horizontal="right" wrapText="1"/>
      <protection locked="0"/>
    </xf>
    <xf numFmtId="0" fontId="6" fillId="5" borderId="1" xfId="9" applyFont="1" applyFill="1" applyBorder="1" applyAlignment="1" applyProtection="1">
      <alignment horizontal="right" wrapText="1"/>
      <protection locked="0"/>
    </xf>
    <xf numFmtId="166" fontId="6" fillId="5" borderId="1" xfId="9" applyNumberFormat="1" applyFont="1" applyFill="1" applyBorder="1" applyAlignment="1" applyProtection="1">
      <alignment horizontal="right" wrapText="1"/>
      <protection locked="0"/>
    </xf>
    <xf numFmtId="0" fontId="6" fillId="5" borderId="1" xfId="9" applyFont="1" applyFill="1" applyBorder="1" applyAlignment="1" applyProtection="1">
      <alignment horizontal="center" wrapText="1"/>
      <protection locked="0"/>
    </xf>
    <xf numFmtId="0" fontId="6" fillId="5" borderId="1" xfId="9" applyFont="1" applyFill="1" applyBorder="1" applyAlignment="1" applyProtection="1">
      <alignment horizontal="center" wrapText="1"/>
    </xf>
    <xf numFmtId="0" fontId="6" fillId="5" borderId="1" xfId="8" applyFont="1" applyFill="1" applyBorder="1" applyAlignment="1" applyProtection="1">
      <alignment wrapText="1"/>
    </xf>
    <xf numFmtId="0" fontId="6" fillId="5" borderId="1" xfId="2" applyFont="1" applyFill="1" applyBorder="1" applyAlignment="1" applyProtection="1">
      <alignment horizontal="justify"/>
    </xf>
    <xf numFmtId="0" fontId="6" fillId="6" borderId="1" xfId="2" applyFont="1" applyFill="1" applyBorder="1" applyAlignment="1" applyProtection="1">
      <alignment horizontal="right"/>
      <protection locked="0"/>
    </xf>
    <xf numFmtId="166" fontId="6" fillId="6" borderId="1" xfId="2" applyNumberFormat="1" applyFont="1" applyFill="1" applyBorder="1" applyAlignment="1" applyProtection="1">
      <alignment horizontal="right"/>
      <protection locked="0"/>
    </xf>
    <xf numFmtId="0" fontId="6" fillId="6" borderId="1" xfId="2" applyFont="1" applyFill="1" applyBorder="1" applyAlignment="1" applyProtection="1">
      <alignment horizontal="center"/>
      <protection locked="0"/>
    </xf>
    <xf numFmtId="0" fontId="6" fillId="5" borderId="1" xfId="2" applyFont="1" applyFill="1" applyBorder="1" applyAlignment="1" applyProtection="1">
      <alignment horizontal="right"/>
      <protection locked="0"/>
    </xf>
    <xf numFmtId="166" fontId="6" fillId="5" borderId="1" xfId="2" applyNumberFormat="1" applyFont="1" applyFill="1" applyBorder="1" applyAlignment="1" applyProtection="1">
      <alignment horizontal="right"/>
      <protection locked="0"/>
    </xf>
    <xf numFmtId="0" fontId="6" fillId="5" borderId="1" xfId="2" applyFont="1" applyFill="1" applyBorder="1" applyAlignment="1" applyProtection="1">
      <alignment horizontal="center"/>
      <protection locked="0"/>
    </xf>
    <xf numFmtId="0" fontId="6" fillId="5" borderId="1" xfId="2" applyFont="1" applyFill="1" applyBorder="1" applyAlignment="1" applyProtection="1">
      <alignment horizontal="right" wrapText="1"/>
      <protection locked="0"/>
    </xf>
    <xf numFmtId="0" fontId="12" fillId="6" borderId="1" xfId="2" applyFont="1" applyFill="1" applyBorder="1" applyAlignment="1" applyProtection="1">
      <alignment wrapText="1"/>
    </xf>
    <xf numFmtId="0" fontId="7" fillId="6" borderId="1" xfId="2" applyFont="1" applyFill="1" applyBorder="1" applyAlignment="1" applyProtection="1">
      <alignment horizontal="center"/>
    </xf>
    <xf numFmtId="0" fontId="6" fillId="6" borderId="1" xfId="2" applyFont="1" applyFill="1" applyBorder="1" applyAlignment="1" applyProtection="1">
      <alignment horizontal="right"/>
    </xf>
    <xf numFmtId="0" fontId="6" fillId="6" borderId="1" xfId="5" applyFont="1" applyFill="1" applyBorder="1" applyAlignment="1" applyProtection="1">
      <alignment horizontal="center" wrapText="1"/>
    </xf>
    <xf numFmtId="0" fontId="7" fillId="0" borderId="1" xfId="2" applyFont="1" applyFill="1" applyBorder="1" applyAlignment="1" applyProtection="1">
      <alignment horizontal="center"/>
    </xf>
    <xf numFmtId="0" fontId="6" fillId="0" borderId="1" xfId="2" applyFont="1" applyFill="1" applyBorder="1" applyAlignment="1" applyProtection="1">
      <alignment horizontal="right"/>
      <protection locked="0"/>
    </xf>
    <xf numFmtId="166" fontId="6" fillId="0" borderId="1" xfId="2" applyNumberFormat="1" applyFont="1" applyFill="1" applyBorder="1" applyAlignment="1" applyProtection="1">
      <alignment horizontal="right"/>
      <protection locked="0"/>
    </xf>
    <xf numFmtId="0" fontId="6" fillId="0" borderId="1" xfId="2" applyFont="1" applyFill="1" applyBorder="1" applyAlignment="1" applyProtection="1">
      <alignment horizontal="center"/>
      <protection locked="0"/>
    </xf>
    <xf numFmtId="0" fontId="6" fillId="0" borderId="1" xfId="2" applyFont="1" applyFill="1" applyBorder="1" applyAlignment="1" applyProtection="1">
      <alignment horizontal="center"/>
    </xf>
    <xf numFmtId="0" fontId="9" fillId="0" borderId="0" xfId="2" applyFont="1" applyFill="1" applyBorder="1" applyProtection="1"/>
    <xf numFmtId="166" fontId="12" fillId="0" borderId="0" xfId="2" applyNumberFormat="1" applyFont="1" applyFill="1" applyBorder="1" applyAlignment="1" applyProtection="1">
      <alignment horizontal="center"/>
      <protection locked="0"/>
    </xf>
    <xf numFmtId="4" fontId="6" fillId="0" borderId="0" xfId="2" applyNumberFormat="1" applyFont="1" applyFill="1" applyBorder="1" applyProtection="1"/>
    <xf numFmtId="0" fontId="24" fillId="0" borderId="1" xfId="2" applyFont="1" applyFill="1" applyBorder="1" applyAlignment="1" applyProtection="1">
      <alignment horizontal="right" wrapText="1"/>
      <protection locked="0"/>
    </xf>
    <xf numFmtId="0" fontId="6" fillId="0" borderId="1" xfId="2" applyFont="1" applyFill="1" applyBorder="1" applyAlignment="1" applyProtection="1">
      <alignment horizontal="left" wrapText="1"/>
      <protection locked="0"/>
    </xf>
    <xf numFmtId="0" fontId="6" fillId="0" borderId="1" xfId="2" applyFont="1" applyFill="1" applyBorder="1" applyAlignment="1" applyProtection="1">
      <alignment horizontal="left"/>
      <protection locked="0"/>
    </xf>
    <xf numFmtId="0" fontId="15" fillId="5" borderId="1" xfId="2" applyFont="1" applyFill="1" applyBorder="1" applyAlignment="1" applyProtection="1">
      <alignment vertical="center" wrapText="1"/>
    </xf>
    <xf numFmtId="166" fontId="6" fillId="5" borderId="1" xfId="2" applyNumberFormat="1" applyFont="1" applyFill="1" applyBorder="1" applyAlignment="1" applyProtection="1">
      <alignment horizontal="center"/>
      <protection locked="0"/>
    </xf>
    <xf numFmtId="166" fontId="6" fillId="5" borderId="1" xfId="2" applyNumberFormat="1" applyFont="1" applyFill="1" applyBorder="1" applyProtection="1"/>
    <xf numFmtId="0" fontId="6" fillId="5" borderId="1" xfId="2" applyFont="1" applyFill="1" applyBorder="1" applyAlignment="1" applyProtection="1">
      <alignment vertical="center"/>
    </xf>
    <xf numFmtId="166" fontId="12" fillId="5" borderId="1" xfId="2" applyNumberFormat="1" applyFont="1" applyFill="1" applyBorder="1" applyAlignment="1" applyProtection="1">
      <alignment horizontal="left" wrapText="1"/>
      <protection locked="0"/>
    </xf>
    <xf numFmtId="168" fontId="12" fillId="6" borderId="1" xfId="2" applyNumberFormat="1" applyFont="1" applyFill="1" applyBorder="1" applyAlignment="1" applyProtection="1">
      <alignment horizontal="center"/>
      <protection locked="0"/>
    </xf>
    <xf numFmtId="168" fontId="12" fillId="5" borderId="1" xfId="2" applyNumberFormat="1" applyFont="1" applyFill="1" applyBorder="1" applyAlignment="1" applyProtection="1">
      <alignment horizontal="center"/>
      <protection locked="0"/>
    </xf>
    <xf numFmtId="0" fontId="12" fillId="5" borderId="1" xfId="2" applyFont="1" applyFill="1" applyBorder="1" applyAlignment="1" applyProtection="1">
      <alignment wrapText="1"/>
      <protection locked="0"/>
    </xf>
    <xf numFmtId="3" fontId="6" fillId="0" borderId="1" xfId="2" applyNumberFormat="1" applyFont="1" applyBorder="1" applyAlignment="1" applyProtection="1">
      <alignment horizontal="center"/>
    </xf>
    <xf numFmtId="166" fontId="12" fillId="0" borderId="1" xfId="2" applyNumberFormat="1" applyFont="1" applyBorder="1" applyAlignment="1" applyProtection="1">
      <alignment horizontal="center"/>
      <protection locked="0"/>
    </xf>
    <xf numFmtId="0" fontId="6" fillId="0" borderId="0" xfId="2" applyFont="1" applyBorder="1" applyAlignment="1" applyProtection="1">
      <alignment vertical="center"/>
    </xf>
    <xf numFmtId="1" fontId="24" fillId="5" borderId="1" xfId="8" applyNumberFormat="1" applyFont="1" applyFill="1" applyBorder="1" applyAlignment="1" applyProtection="1">
      <alignment horizontal="right" wrapText="1"/>
      <protection locked="0"/>
    </xf>
    <xf numFmtId="0" fontId="12" fillId="5" borderId="1" xfId="9" applyFont="1" applyFill="1" applyBorder="1" applyAlignment="1" applyProtection="1">
      <alignment wrapText="1"/>
    </xf>
    <xf numFmtId="0" fontId="13" fillId="5" borderId="1" xfId="9" applyFont="1" applyFill="1" applyBorder="1" applyAlignment="1" applyProtection="1">
      <alignment wrapText="1"/>
    </xf>
    <xf numFmtId="0" fontId="6" fillId="5" borderId="1" xfId="9" applyFont="1" applyFill="1" applyBorder="1" applyAlignment="1" applyProtection="1">
      <alignment wrapText="1"/>
    </xf>
    <xf numFmtId="3" fontId="6" fillId="0" borderId="2" xfId="2" applyNumberFormat="1" applyFont="1" applyFill="1" applyBorder="1" applyAlignment="1" applyProtection="1">
      <alignment horizontal="center"/>
    </xf>
    <xf numFmtId="4" fontId="6" fillId="6" borderId="1" xfId="2" applyNumberFormat="1" applyFont="1" applyFill="1" applyBorder="1" applyAlignment="1" applyProtection="1">
      <alignment horizontal="right" wrapText="1"/>
    </xf>
    <xf numFmtId="0" fontId="7" fillId="5" borderId="0" xfId="2" applyFont="1" applyFill="1" applyBorder="1" applyProtection="1"/>
    <xf numFmtId="4" fontId="12" fillId="0" borderId="1" xfId="2" applyNumberFormat="1" applyFont="1" applyFill="1" applyBorder="1" applyAlignment="1" applyProtection="1">
      <alignment horizontal="right"/>
    </xf>
    <xf numFmtId="0" fontId="6" fillId="5" borderId="2" xfId="2" applyFont="1" applyFill="1" applyBorder="1" applyAlignment="1" applyProtection="1">
      <alignment vertical="center" wrapText="1"/>
    </xf>
    <xf numFmtId="0" fontId="6" fillId="5" borderId="1" xfId="2" applyFont="1" applyFill="1" applyBorder="1" applyAlignment="1" applyProtection="1"/>
    <xf numFmtId="0" fontId="12" fillId="0" borderId="1" xfId="0" applyFont="1" applyFill="1" applyBorder="1" applyAlignment="1">
      <alignment horizontal="center"/>
    </xf>
    <xf numFmtId="4" fontId="12" fillId="0" borderId="0" xfId="2" applyNumberFormat="1" applyFont="1" applyBorder="1" applyProtection="1"/>
    <xf numFmtId="0" fontId="12" fillId="0" borderId="0" xfId="2" applyFont="1" applyBorder="1" applyProtection="1"/>
    <xf numFmtId="4" fontId="13" fillId="0" borderId="0" xfId="2" applyNumberFormat="1" applyFont="1" applyBorder="1" applyAlignment="1" applyProtection="1">
      <alignment horizontal="right"/>
    </xf>
    <xf numFmtId="4" fontId="13" fillId="0" borderId="0" xfId="2" applyNumberFormat="1" applyFont="1" applyBorder="1" applyAlignment="1" applyProtection="1"/>
    <xf numFmtId="4" fontId="12" fillId="0" borderId="0" xfId="2" applyNumberFormat="1" applyFont="1" applyBorder="1" applyAlignment="1" applyProtection="1">
      <alignment horizontal="right"/>
    </xf>
    <xf numFmtId="4" fontId="12" fillId="0" borderId="0" xfId="2" applyNumberFormat="1" applyFont="1" applyBorder="1" applyAlignment="1" applyProtection="1"/>
    <xf numFmtId="4" fontId="12" fillId="5" borderId="1" xfId="9" applyNumberFormat="1" applyFont="1" applyFill="1" applyBorder="1" applyAlignment="1" applyProtection="1">
      <alignment horizontal="right" wrapText="1"/>
    </xf>
    <xf numFmtId="0" fontId="12" fillId="5" borderId="1" xfId="8" applyFont="1" applyFill="1" applyBorder="1" applyAlignment="1">
      <alignment horizontal="center" wrapText="1"/>
    </xf>
    <xf numFmtId="0" fontId="12" fillId="5" borderId="1" xfId="8" applyFont="1" applyFill="1" applyBorder="1" applyAlignment="1" applyProtection="1">
      <alignment horizontal="center" wrapText="1"/>
    </xf>
    <xf numFmtId="3" fontId="22" fillId="0" borderId="0" xfId="2" applyNumberFormat="1" applyFont="1" applyBorder="1" applyAlignment="1" applyProtection="1">
      <alignment horizontal="center"/>
    </xf>
    <xf numFmtId="0" fontId="24" fillId="0" borderId="0" xfId="0" applyFont="1" applyAlignment="1"/>
    <xf numFmtId="3" fontId="24" fillId="0" borderId="0" xfId="2" applyNumberFormat="1" applyFont="1" applyBorder="1" applyAlignment="1" applyProtection="1">
      <alignment horizontal="center"/>
    </xf>
    <xf numFmtId="0" fontId="24" fillId="6" borderId="1" xfId="2" applyFont="1" applyFill="1" applyBorder="1" applyAlignment="1" applyProtection="1">
      <alignment horizontal="center"/>
    </xf>
    <xf numFmtId="0" fontId="12" fillId="0" borderId="1" xfId="2" applyFont="1" applyFill="1" applyBorder="1" applyProtection="1"/>
    <xf numFmtId="0" fontId="13" fillId="0" borderId="1" xfId="2" applyFont="1" applyFill="1" applyBorder="1" applyProtection="1"/>
    <xf numFmtId="0" fontId="12" fillId="0" borderId="1" xfId="2" applyFont="1" applyFill="1" applyBorder="1" applyAlignment="1" applyProtection="1">
      <alignment horizontal="center"/>
    </xf>
    <xf numFmtId="166" fontId="12" fillId="0" borderId="1" xfId="2" applyNumberFormat="1" applyFont="1" applyFill="1" applyBorder="1" applyAlignment="1" applyProtection="1">
      <alignment horizontal="right"/>
    </xf>
    <xf numFmtId="0" fontId="13" fillId="0" borderId="1" xfId="2" applyFont="1" applyFill="1" applyBorder="1" applyAlignment="1" applyProtection="1">
      <alignment wrapText="1"/>
    </xf>
    <xf numFmtId="3" fontId="12" fillId="5" borderId="1" xfId="2" applyNumberFormat="1" applyFont="1" applyFill="1" applyBorder="1" applyAlignment="1" applyProtection="1">
      <alignment horizontal="center"/>
    </xf>
    <xf numFmtId="3" fontId="6" fillId="0" borderId="0" xfId="2" applyNumberFormat="1" applyFont="1" applyBorder="1" applyAlignment="1" applyProtection="1">
      <alignment horizontal="center" vertical="center"/>
    </xf>
    <xf numFmtId="3" fontId="7" fillId="0" borderId="0" xfId="2" applyNumberFormat="1" applyFont="1" applyBorder="1" applyAlignment="1" applyProtection="1">
      <alignment horizontal="center" vertical="center"/>
    </xf>
    <xf numFmtId="0" fontId="13" fillId="0" borderId="0" xfId="0" applyFont="1" applyAlignment="1">
      <alignment horizontal="center" vertical="center"/>
    </xf>
    <xf numFmtId="0" fontId="12" fillId="5" borderId="1" xfId="2" applyFont="1" applyFill="1" applyBorder="1" applyAlignment="1" applyProtection="1">
      <alignment horizontal="center" vertical="center" wrapText="1"/>
      <protection locked="0"/>
    </xf>
    <xf numFmtId="0" fontId="13" fillId="5" borderId="1" xfId="2" applyFont="1" applyFill="1" applyBorder="1" applyAlignment="1" applyProtection="1">
      <alignment horizontal="center" vertical="center"/>
      <protection locked="0"/>
    </xf>
    <xf numFmtId="0" fontId="12" fillId="5" borderId="1" xfId="2" applyFont="1" applyFill="1" applyBorder="1" applyAlignment="1" applyProtection="1">
      <alignment horizontal="center" vertical="center"/>
      <protection locked="0"/>
    </xf>
    <xf numFmtId="0" fontId="6" fillId="0" borderId="1" xfId="2" applyFont="1" applyFill="1" applyBorder="1" applyAlignment="1" applyProtection="1">
      <alignment horizontal="justify" wrapText="1"/>
    </xf>
    <xf numFmtId="0" fontId="19" fillId="3" borderId="5" xfId="7" applyFont="1" applyFill="1" applyBorder="1" applyAlignment="1" applyProtection="1">
      <alignment horizontal="center" wrapText="1"/>
      <protection locked="0"/>
    </xf>
    <xf numFmtId="166" fontId="19" fillId="3" borderId="5" xfId="7" applyNumberFormat="1" applyFont="1" applyFill="1" applyBorder="1" applyAlignment="1" applyProtection="1">
      <alignment horizontal="center" wrapText="1"/>
      <protection locked="0"/>
    </xf>
    <xf numFmtId="166" fontId="11" fillId="3" borderId="5" xfId="7" applyNumberFormat="1" applyFont="1" applyFill="1" applyBorder="1" applyAlignment="1" applyProtection="1">
      <alignment horizontal="center" wrapText="1"/>
    </xf>
    <xf numFmtId="4" fontId="11" fillId="3" borderId="5" xfId="7" applyNumberFormat="1" applyFont="1" applyFill="1" applyBorder="1" applyAlignment="1" applyProtection="1">
      <alignment horizontal="center" wrapText="1"/>
    </xf>
    <xf numFmtId="4" fontId="11" fillId="3" borderId="6" xfId="7" applyNumberFormat="1" applyFont="1" applyFill="1" applyBorder="1" applyAlignment="1" applyProtection="1">
      <alignment horizontal="center" wrapText="1"/>
    </xf>
    <xf numFmtId="0" fontId="7" fillId="5" borderId="3" xfId="2" applyFont="1" applyFill="1" applyBorder="1" applyAlignment="1" applyProtection="1"/>
    <xf numFmtId="0" fontId="6" fillId="0" borderId="1" xfId="2" applyFont="1" applyFill="1" applyBorder="1" applyAlignment="1" applyProtection="1">
      <alignment horizontal="left"/>
    </xf>
    <xf numFmtId="0" fontId="6" fillId="0" borderId="1" xfId="2" applyFont="1" applyFill="1" applyBorder="1" applyAlignment="1" applyProtection="1">
      <alignment horizontal="center" wrapText="1"/>
    </xf>
    <xf numFmtId="0" fontId="12" fillId="0" borderId="1" xfId="2" applyFont="1" applyFill="1" applyBorder="1" applyAlignment="1" applyProtection="1">
      <alignment horizontal="left" wrapText="1"/>
      <protection locked="0"/>
    </xf>
    <xf numFmtId="0" fontId="12" fillId="0" borderId="1" xfId="2" applyFont="1" applyFill="1" applyBorder="1" applyAlignment="1" applyProtection="1">
      <alignment horizontal="left"/>
      <protection locked="0"/>
    </xf>
    <xf numFmtId="0" fontId="6" fillId="0" borderId="2" xfId="2" applyFont="1" applyFill="1" applyBorder="1" applyAlignment="1" applyProtection="1">
      <alignment horizontal="center"/>
    </xf>
    <xf numFmtId="0" fontId="12" fillId="0" borderId="2" xfId="2" applyFont="1" applyFill="1" applyBorder="1" applyAlignment="1" applyProtection="1">
      <alignment horizontal="left" wrapText="1"/>
      <protection locked="0"/>
    </xf>
    <xf numFmtId="0" fontId="12" fillId="0" borderId="2" xfId="2" applyFont="1" applyFill="1" applyBorder="1" applyAlignment="1" applyProtection="1">
      <alignment horizontal="left"/>
      <protection locked="0"/>
    </xf>
    <xf numFmtId="0" fontId="6" fillId="7" borderId="5" xfId="2" applyFont="1" applyFill="1" applyBorder="1" applyAlignment="1" applyProtection="1">
      <alignment wrapText="1"/>
    </xf>
    <xf numFmtId="0" fontId="6" fillId="7" borderId="5" xfId="2" applyFont="1" applyFill="1" applyBorder="1" applyAlignment="1" applyProtection="1"/>
    <xf numFmtId="3" fontId="6" fillId="7" borderId="5" xfId="2" applyNumberFormat="1" applyFont="1" applyFill="1" applyBorder="1" applyAlignment="1" applyProtection="1">
      <alignment horizontal="center"/>
    </xf>
    <xf numFmtId="0" fontId="12" fillId="7" borderId="5" xfId="2" applyFont="1" applyFill="1" applyBorder="1" applyAlignment="1" applyProtection="1">
      <alignment horizontal="right"/>
      <protection locked="0"/>
    </xf>
    <xf numFmtId="0" fontId="7" fillId="7" borderId="5" xfId="2" applyFont="1" applyFill="1" applyBorder="1" applyAlignment="1" applyProtection="1">
      <alignment wrapText="1"/>
    </xf>
    <xf numFmtId="166" fontId="12" fillId="0" borderId="1" xfId="2" applyNumberFormat="1" applyFont="1" applyFill="1" applyBorder="1" applyAlignment="1" applyProtection="1">
      <alignment horizontal="center"/>
      <protection locked="0"/>
    </xf>
    <xf numFmtId="166" fontId="6" fillId="0" borderId="1" xfId="2" applyNumberFormat="1" applyFont="1" applyFill="1" applyBorder="1" applyAlignment="1" applyProtection="1">
      <alignment horizontal="center"/>
    </xf>
    <xf numFmtId="4" fontId="6" fillId="0" borderId="1" xfId="2" applyNumberFormat="1" applyFont="1" applyFill="1" applyBorder="1" applyAlignment="1" applyProtection="1">
      <alignment horizontal="center"/>
    </xf>
    <xf numFmtId="166" fontId="12" fillId="0" borderId="1" xfId="2" applyNumberFormat="1" applyFont="1" applyFill="1" applyBorder="1" applyAlignment="1" applyProtection="1">
      <alignment horizontal="center" wrapText="1"/>
      <protection locked="0"/>
    </xf>
    <xf numFmtId="166" fontId="12" fillId="0" borderId="2" xfId="2" applyNumberFormat="1" applyFont="1" applyFill="1" applyBorder="1" applyAlignment="1" applyProtection="1">
      <alignment horizontal="center" wrapText="1"/>
      <protection locked="0"/>
    </xf>
    <xf numFmtId="166" fontId="6" fillId="0" borderId="2" xfId="2" applyNumberFormat="1" applyFont="1" applyFill="1" applyBorder="1" applyAlignment="1" applyProtection="1">
      <alignment horizontal="center"/>
    </xf>
    <xf numFmtId="4" fontId="6" fillId="0" borderId="2" xfId="2" applyNumberFormat="1" applyFont="1" applyFill="1" applyBorder="1" applyAlignment="1" applyProtection="1">
      <alignment horizontal="center"/>
    </xf>
    <xf numFmtId="166" fontId="6" fillId="7" borderId="5" xfId="2" applyNumberFormat="1" applyFont="1" applyFill="1" applyBorder="1" applyAlignment="1" applyProtection="1">
      <alignment horizontal="center"/>
    </xf>
    <xf numFmtId="0" fontId="7" fillId="0" borderId="0" xfId="2" applyFont="1" applyBorder="1" applyAlignment="1" applyProtection="1">
      <alignment horizontal="center" wrapText="1"/>
    </xf>
    <xf numFmtId="0" fontId="7" fillId="0" borderId="0" xfId="2" applyFont="1" applyBorder="1" applyAlignment="1" applyProtection="1">
      <alignment horizontal="left" wrapText="1"/>
    </xf>
    <xf numFmtId="0" fontId="12" fillId="0" borderId="0" xfId="0" applyFont="1" applyAlignment="1"/>
    <xf numFmtId="0" fontId="13" fillId="0" borderId="0" xfId="0" applyFont="1" applyBorder="1" applyAlignment="1"/>
    <xf numFmtId="0" fontId="6" fillId="5" borderId="1" xfId="2" applyFont="1" applyFill="1" applyBorder="1" applyAlignment="1" applyProtection="1">
      <alignment horizontal="justify" wrapText="1"/>
    </xf>
    <xf numFmtId="166" fontId="12" fillId="5" borderId="1" xfId="2" applyNumberFormat="1" applyFont="1" applyFill="1" applyBorder="1" applyAlignment="1" applyProtection="1">
      <alignment horizontal="center" wrapText="1"/>
      <protection locked="0"/>
    </xf>
    <xf numFmtId="166"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xf>
    <xf numFmtId="4" fontId="6" fillId="5" borderId="1" xfId="2" applyNumberFormat="1" applyFont="1" applyFill="1" applyBorder="1" applyAlignment="1" applyProtection="1">
      <alignment horizontal="center" wrapText="1"/>
    </xf>
    <xf numFmtId="0" fontId="13" fillId="5" borderId="0" xfId="0" applyFont="1" applyFill="1" applyAlignment="1"/>
    <xf numFmtId="0" fontId="13" fillId="5" borderId="3" xfId="0" applyFont="1" applyFill="1" applyBorder="1" applyAlignment="1"/>
    <xf numFmtId="0" fontId="6" fillId="0" borderId="2" xfId="2" applyFont="1" applyBorder="1" applyProtection="1"/>
    <xf numFmtId="0" fontId="7" fillId="7" borderId="4" xfId="2" applyFont="1" applyFill="1" applyBorder="1" applyProtection="1"/>
    <xf numFmtId="0" fontId="12" fillId="7" borderId="5" xfId="2" applyFont="1" applyFill="1" applyBorder="1" applyAlignment="1" applyProtection="1">
      <alignment horizontal="center"/>
      <protection locked="0"/>
    </xf>
    <xf numFmtId="0" fontId="11" fillId="8" borderId="4" xfId="2" applyFont="1" applyFill="1" applyBorder="1" applyAlignment="1" applyProtection="1">
      <alignment horizontal="center"/>
    </xf>
    <xf numFmtId="0" fontId="11" fillId="3" borderId="5" xfId="7" applyFont="1" applyFill="1" applyBorder="1" applyAlignment="1" applyProtection="1">
      <alignment horizontal="center" wrapText="1"/>
    </xf>
    <xf numFmtId="0" fontId="26" fillId="3" borderId="5" xfId="2" applyFont="1" applyFill="1" applyBorder="1" applyAlignment="1" applyProtection="1">
      <alignment horizontal="center" wrapText="1"/>
    </xf>
    <xf numFmtId="0" fontId="12" fillId="5" borderId="2" xfId="2" applyFont="1" applyFill="1" applyBorder="1" applyAlignment="1" applyProtection="1">
      <alignment horizontal="left" wrapText="1"/>
      <protection locked="0"/>
    </xf>
    <xf numFmtId="0" fontId="12" fillId="5" borderId="2" xfId="2" applyFont="1" applyFill="1" applyBorder="1" applyAlignment="1" applyProtection="1">
      <alignment horizontal="left"/>
      <protection locked="0"/>
    </xf>
    <xf numFmtId="166" fontId="12" fillId="5" borderId="2" xfId="2" applyNumberFormat="1" applyFont="1" applyFill="1" applyBorder="1" applyAlignment="1" applyProtection="1">
      <alignment horizontal="center"/>
      <protection locked="0"/>
    </xf>
    <xf numFmtId="166" fontId="6" fillId="5" borderId="2" xfId="2" applyNumberFormat="1" applyFont="1" applyFill="1" applyBorder="1" applyAlignment="1" applyProtection="1">
      <alignment horizontal="center"/>
    </xf>
    <xf numFmtId="4" fontId="6" fillId="5" borderId="2" xfId="2" applyNumberFormat="1" applyFont="1" applyFill="1" applyBorder="1" applyAlignment="1" applyProtection="1">
      <alignment horizontal="center"/>
    </xf>
    <xf numFmtId="166" fontId="12" fillId="7" borderId="5" xfId="2" applyNumberFormat="1" applyFont="1" applyFill="1" applyBorder="1" applyAlignment="1" applyProtection="1">
      <alignment horizontal="center"/>
      <protection locked="0"/>
    </xf>
    <xf numFmtId="0" fontId="7" fillId="0" borderId="2" xfId="2" applyFont="1" applyFill="1" applyBorder="1" applyAlignment="1" applyProtection="1"/>
    <xf numFmtId="166" fontId="12" fillId="0"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wrapText="1"/>
    </xf>
    <xf numFmtId="0" fontId="6" fillId="5" borderId="0" xfId="2" applyFont="1" applyFill="1" applyBorder="1" applyAlignment="1" applyProtection="1"/>
    <xf numFmtId="166" fontId="12" fillId="5" borderId="2" xfId="2" applyNumberFormat="1" applyFont="1" applyFill="1" applyBorder="1" applyAlignment="1" applyProtection="1">
      <alignment horizontal="center" wrapText="1"/>
      <protection locked="0"/>
    </xf>
    <xf numFmtId="0" fontId="6" fillId="5" borderId="1" xfId="2" applyFont="1" applyFill="1" applyBorder="1" applyAlignment="1" applyProtection="1">
      <alignment horizontal="center" wrapText="1"/>
    </xf>
    <xf numFmtId="0" fontId="6" fillId="5" borderId="2" xfId="2" applyFont="1" applyFill="1" applyBorder="1" applyAlignment="1" applyProtection="1">
      <alignment horizontal="center"/>
    </xf>
    <xf numFmtId="0" fontId="6" fillId="0" borderId="0" xfId="2" applyFont="1" applyBorder="1" applyAlignment="1" applyProtection="1">
      <alignment horizontal="center" wrapText="1"/>
    </xf>
    <xf numFmtId="0" fontId="12" fillId="5" borderId="1" xfId="2" applyFont="1" applyFill="1" applyBorder="1" applyAlignment="1" applyProtection="1">
      <alignment horizontal="justify" wrapText="1"/>
    </xf>
    <xf numFmtId="0" fontId="12" fillId="0" borderId="0" xfId="0" applyFont="1"/>
    <xf numFmtId="0" fontId="28" fillId="5" borderId="0" xfId="0" applyFont="1" applyFill="1" applyAlignment="1"/>
    <xf numFmtId="0" fontId="28" fillId="5" borderId="3" xfId="0" applyFont="1" applyFill="1" applyBorder="1" applyAlignment="1"/>
    <xf numFmtId="0" fontId="12" fillId="0" borderId="2" xfId="2" applyFont="1" applyFill="1" applyBorder="1" applyAlignment="1" applyProtection="1">
      <alignment horizontal="center"/>
    </xf>
    <xf numFmtId="0" fontId="7" fillId="11" borderId="4" xfId="2" applyFont="1" applyFill="1" applyBorder="1" applyProtection="1"/>
    <xf numFmtId="0" fontId="7" fillId="11" borderId="5" xfId="2" applyFont="1" applyFill="1" applyBorder="1" applyAlignment="1" applyProtection="1"/>
    <xf numFmtId="0" fontId="6" fillId="11" borderId="5" xfId="2" applyFont="1" applyFill="1" applyBorder="1" applyAlignment="1" applyProtection="1"/>
    <xf numFmtId="3" fontId="6" fillId="11" borderId="5" xfId="2" applyNumberFormat="1" applyFont="1" applyFill="1" applyBorder="1" applyAlignment="1" applyProtection="1">
      <alignment horizontal="center"/>
    </xf>
    <xf numFmtId="0" fontId="12" fillId="11" borderId="5" xfId="2" applyFont="1" applyFill="1" applyBorder="1" applyAlignment="1" applyProtection="1">
      <alignment horizontal="right" wrapText="1"/>
      <protection locked="0"/>
    </xf>
    <xf numFmtId="0" fontId="12" fillId="11" borderId="5" xfId="2" applyFont="1" applyFill="1" applyBorder="1" applyAlignment="1" applyProtection="1">
      <alignment horizontal="right"/>
      <protection locked="0"/>
    </xf>
    <xf numFmtId="166" fontId="12" fillId="11" borderId="5" xfId="2" applyNumberFormat="1" applyFont="1" applyFill="1" applyBorder="1" applyAlignment="1" applyProtection="1">
      <alignment horizontal="right"/>
      <protection locked="0"/>
    </xf>
    <xf numFmtId="0" fontId="12" fillId="11" borderId="5" xfId="2" applyFont="1" applyFill="1" applyBorder="1" applyAlignment="1" applyProtection="1">
      <alignment horizontal="center"/>
      <protection locked="0"/>
    </xf>
    <xf numFmtId="166" fontId="6" fillId="11" borderId="5" xfId="2" applyNumberFormat="1" applyFont="1" applyFill="1" applyBorder="1" applyAlignment="1" applyProtection="1">
      <alignment horizontal="right"/>
    </xf>
    <xf numFmtId="0" fontId="12" fillId="6" borderId="1" xfId="2" applyFont="1" applyFill="1" applyBorder="1" applyAlignment="1" applyProtection="1">
      <alignment horizontal="left"/>
    </xf>
    <xf numFmtId="0" fontId="12" fillId="0" borderId="1" xfId="2" applyFont="1" applyFill="1" applyBorder="1" applyAlignment="1" applyProtection="1">
      <alignment horizontal="left"/>
    </xf>
    <xf numFmtId="3" fontId="12" fillId="5" borderId="1" xfId="2" applyNumberFormat="1" applyFont="1" applyFill="1" applyBorder="1" applyAlignment="1" applyProtection="1">
      <alignment horizontal="center" wrapText="1"/>
    </xf>
    <xf numFmtId="3" fontId="12" fillId="5" borderId="2" xfId="2" applyNumberFormat="1" applyFont="1" applyFill="1" applyBorder="1" applyAlignment="1" applyProtection="1">
      <alignment horizontal="center"/>
    </xf>
    <xf numFmtId="0" fontId="12" fillId="5" borderId="2" xfId="2" applyFont="1" applyFill="1" applyBorder="1" applyProtection="1"/>
    <xf numFmtId="4" fontId="7" fillId="7" borderId="5" xfId="2" applyNumberFormat="1" applyFont="1" applyFill="1" applyBorder="1" applyAlignment="1" applyProtection="1">
      <alignment horizontal="center"/>
    </xf>
    <xf numFmtId="4" fontId="7" fillId="7" borderId="6" xfId="2" applyNumberFormat="1" applyFont="1" applyFill="1" applyBorder="1" applyAlignment="1" applyProtection="1">
      <alignment horizontal="center"/>
    </xf>
    <xf numFmtId="0" fontId="6" fillId="11" borderId="5" xfId="2" applyFont="1" applyFill="1" applyBorder="1" applyProtection="1"/>
    <xf numFmtId="0" fontId="7" fillId="11" borderId="4" xfId="2" applyFont="1" applyFill="1" applyBorder="1" applyAlignment="1" applyProtection="1">
      <alignment wrapText="1"/>
    </xf>
    <xf numFmtId="0" fontId="7" fillId="11" borderId="5" xfId="2" applyFont="1" applyFill="1" applyBorder="1" applyAlignment="1" applyProtection="1">
      <alignment wrapText="1"/>
    </xf>
    <xf numFmtId="0" fontId="6" fillId="11" borderId="5" xfId="2" applyFont="1" applyFill="1" applyBorder="1" applyAlignment="1" applyProtection="1">
      <alignment wrapText="1"/>
    </xf>
    <xf numFmtId="166" fontId="12" fillId="11" borderId="5" xfId="2" applyNumberFormat="1" applyFont="1" applyFill="1" applyBorder="1" applyAlignment="1" applyProtection="1">
      <alignment horizontal="center" wrapText="1"/>
      <protection locked="0"/>
    </xf>
    <xf numFmtId="0" fontId="12" fillId="11" borderId="5" xfId="2" applyFont="1" applyFill="1" applyBorder="1" applyAlignment="1" applyProtection="1">
      <alignment horizontal="center" wrapText="1"/>
      <protection locked="0"/>
    </xf>
    <xf numFmtId="166" fontId="6" fillId="11" borderId="5" xfId="2" applyNumberFormat="1" applyFont="1" applyFill="1" applyBorder="1" applyAlignment="1" applyProtection="1">
      <alignment horizontal="center"/>
    </xf>
    <xf numFmtId="4" fontId="7" fillId="11" borderId="5"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wrapText="1"/>
    </xf>
    <xf numFmtId="0" fontId="7" fillId="11" borderId="4" xfId="2" applyFont="1" applyFill="1" applyBorder="1" applyAlignment="1" applyProtection="1"/>
    <xf numFmtId="4" fontId="6" fillId="11" borderId="5" xfId="2" applyNumberFormat="1" applyFont="1" applyFill="1" applyBorder="1" applyAlignment="1" applyProtection="1">
      <alignment horizontal="center"/>
    </xf>
    <xf numFmtId="4" fontId="13" fillId="11" borderId="5" xfId="2" applyNumberFormat="1" applyFont="1" applyFill="1" applyBorder="1" applyAlignment="1" applyProtection="1">
      <alignment horizontal="center"/>
    </xf>
    <xf numFmtId="4" fontId="13" fillId="11" borderId="6" xfId="2" applyNumberFormat="1" applyFont="1" applyFill="1" applyBorder="1" applyAlignment="1" applyProtection="1">
      <alignment horizontal="center"/>
    </xf>
    <xf numFmtId="4" fontId="7" fillId="11" borderId="6" xfId="2" applyNumberFormat="1" applyFont="1" applyFill="1" applyBorder="1" applyAlignment="1" applyProtection="1">
      <alignment horizontal="center"/>
    </xf>
    <xf numFmtId="166"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xf>
    <xf numFmtId="4" fontId="12" fillId="5" borderId="1" xfId="2" applyNumberFormat="1" applyFont="1" applyFill="1" applyBorder="1" applyAlignment="1" applyProtection="1">
      <alignment horizontal="center" wrapText="1"/>
    </xf>
    <xf numFmtId="166"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xf>
    <xf numFmtId="4" fontId="12" fillId="5" borderId="2" xfId="2" applyNumberFormat="1" applyFont="1" applyFill="1" applyBorder="1" applyAlignment="1" applyProtection="1">
      <alignment horizontal="center" wrapText="1"/>
    </xf>
    <xf numFmtId="166" fontId="12" fillId="11" borderId="5" xfId="2" applyNumberFormat="1" applyFont="1" applyFill="1" applyBorder="1" applyAlignment="1" applyProtection="1">
      <alignment horizontal="center"/>
      <protection locked="0"/>
    </xf>
    <xf numFmtId="0" fontId="6" fillId="6" borderId="2" xfId="2" applyFont="1" applyFill="1" applyBorder="1" applyProtection="1"/>
    <xf numFmtId="3" fontId="6" fillId="6" borderId="2" xfId="2" applyNumberFormat="1" applyFont="1" applyFill="1" applyBorder="1" applyAlignment="1" applyProtection="1">
      <alignment horizontal="center"/>
    </xf>
    <xf numFmtId="0" fontId="13" fillId="5" borderId="0" xfId="0" applyFont="1" applyFill="1" applyBorder="1" applyAlignment="1"/>
    <xf numFmtId="0" fontId="6" fillId="6" borderId="1" xfId="2" applyFont="1" applyFill="1" applyBorder="1" applyAlignment="1" applyProtection="1">
      <alignment horizontal="justify" wrapText="1"/>
    </xf>
    <xf numFmtId="0" fontId="12" fillId="5" borderId="1" xfId="2" applyFont="1" applyFill="1" applyBorder="1" applyAlignment="1" applyProtection="1">
      <alignment horizontal="left"/>
    </xf>
    <xf numFmtId="0" fontId="12" fillId="0" borderId="0" xfId="2" applyFont="1" applyBorder="1" applyAlignment="1" applyProtection="1">
      <alignment horizontal="left"/>
      <protection locked="0"/>
    </xf>
    <xf numFmtId="166" fontId="12" fillId="0" borderId="0" xfId="2" applyNumberFormat="1" applyFont="1" applyBorder="1" applyAlignment="1" applyProtection="1">
      <alignment horizontal="left"/>
      <protection locked="0"/>
    </xf>
    <xf numFmtId="166" fontId="12" fillId="6" borderId="1" xfId="2" applyNumberFormat="1" applyFont="1" applyFill="1" applyBorder="1" applyAlignment="1" applyProtection="1">
      <alignment horizontal="center"/>
      <protection locked="0"/>
    </xf>
    <xf numFmtId="166" fontId="6" fillId="6" borderId="1" xfId="2" applyNumberFormat="1" applyFont="1" applyFill="1" applyBorder="1" applyAlignment="1" applyProtection="1">
      <alignment horizontal="center"/>
    </xf>
    <xf numFmtId="4" fontId="6" fillId="6" borderId="1" xfId="2" applyNumberFormat="1" applyFont="1" applyFill="1" applyBorder="1" applyAlignment="1" applyProtection="1">
      <alignment horizontal="center"/>
    </xf>
    <xf numFmtId="0" fontId="12" fillId="6" borderId="2" xfId="2" applyFont="1" applyFill="1" applyBorder="1" applyAlignment="1" applyProtection="1">
      <alignment horizontal="left" wrapText="1"/>
      <protection locked="0"/>
    </xf>
    <xf numFmtId="0" fontId="12" fillId="6" borderId="2" xfId="2" applyFont="1" applyFill="1" applyBorder="1" applyAlignment="1" applyProtection="1">
      <alignment horizontal="left"/>
      <protection locked="0"/>
    </xf>
    <xf numFmtId="166" fontId="12" fillId="6" borderId="2" xfId="2" applyNumberFormat="1" applyFont="1" applyFill="1" applyBorder="1" applyAlignment="1" applyProtection="1">
      <alignment horizontal="center"/>
      <protection locked="0"/>
    </xf>
    <xf numFmtId="166" fontId="6" fillId="6" borderId="2" xfId="2" applyNumberFormat="1" applyFont="1" applyFill="1" applyBorder="1" applyAlignment="1" applyProtection="1">
      <alignment horizontal="center"/>
    </xf>
    <xf numFmtId="4" fontId="6" fillId="6" borderId="2" xfId="2" applyNumberFormat="1" applyFont="1" applyFill="1" applyBorder="1" applyAlignment="1" applyProtection="1">
      <alignment horizontal="center"/>
    </xf>
    <xf numFmtId="0" fontId="12" fillId="5" borderId="3" xfId="0" applyFont="1" applyFill="1" applyBorder="1" applyAlignment="1">
      <alignment horizontal="center"/>
    </xf>
    <xf numFmtId="0" fontId="7" fillId="11" borderId="5" xfId="2" applyFont="1" applyFill="1" applyBorder="1" applyProtection="1"/>
    <xf numFmtId="0" fontId="12" fillId="11" borderId="5" xfId="2" applyFont="1" applyFill="1" applyBorder="1" applyAlignment="1" applyProtection="1">
      <alignment horizontal="left" wrapText="1"/>
      <protection locked="0"/>
    </xf>
    <xf numFmtId="0" fontId="12" fillId="11" borderId="5" xfId="2" applyFont="1" applyFill="1" applyBorder="1" applyAlignment="1" applyProtection="1">
      <alignment horizontal="left"/>
      <protection locked="0"/>
    </xf>
    <xf numFmtId="166" fontId="12" fillId="6" borderId="1" xfId="2" applyNumberFormat="1" applyFont="1" applyFill="1" applyBorder="1" applyAlignment="1" applyProtection="1">
      <alignment horizontal="center" wrapText="1"/>
      <protection locked="0"/>
    </xf>
    <xf numFmtId="0" fontId="12" fillId="5" borderId="1" xfId="2" applyFont="1" applyFill="1" applyBorder="1" applyAlignment="1" applyProtection="1">
      <alignment horizontal="center" wrapText="1"/>
    </xf>
    <xf numFmtId="0" fontId="12" fillId="6" borderId="2" xfId="2" applyFont="1" applyFill="1" applyBorder="1" applyAlignment="1" applyProtection="1">
      <alignment wrapText="1"/>
    </xf>
    <xf numFmtId="0" fontId="12" fillId="5" borderId="0" xfId="0" applyFont="1" applyFill="1" applyAlignment="1"/>
    <xf numFmtId="0" fontId="12" fillId="5" borderId="2" xfId="2" applyFont="1" applyFill="1" applyBorder="1" applyAlignment="1" applyProtection="1">
      <alignment horizontal="center"/>
      <protection locked="0"/>
    </xf>
    <xf numFmtId="0" fontId="23" fillId="5" borderId="1" xfId="2" applyFont="1" applyFill="1" applyBorder="1" applyAlignment="1" applyProtection="1">
      <alignment horizontal="left"/>
    </xf>
    <xf numFmtId="0" fontId="12" fillId="5" borderId="3" xfId="0" applyFont="1" applyFill="1" applyBorder="1" applyAlignment="1"/>
    <xf numFmtId="0" fontId="32" fillId="5" borderId="1" xfId="2" applyFont="1" applyFill="1" applyBorder="1" applyAlignment="1" applyProtection="1">
      <alignment horizontal="left"/>
    </xf>
    <xf numFmtId="0" fontId="6" fillId="6" borderId="1" xfId="2" applyFont="1" applyFill="1" applyBorder="1" applyAlignment="1" applyProtection="1">
      <alignment horizontal="center" wrapText="1"/>
    </xf>
    <xf numFmtId="0" fontId="7" fillId="5" borderId="1" xfId="2" applyFont="1" applyFill="1" applyBorder="1" applyAlignment="1" applyProtection="1">
      <alignment horizontal="justify" wrapText="1"/>
    </xf>
    <xf numFmtId="166" fontId="12" fillId="5" borderId="1" xfId="2" applyNumberFormat="1" applyFont="1" applyFill="1" applyBorder="1" applyAlignment="1" applyProtection="1">
      <protection locked="0"/>
    </xf>
    <xf numFmtId="0" fontId="12" fillId="5" borderId="1" xfId="2" applyFont="1" applyFill="1" applyBorder="1" applyAlignment="1" applyProtection="1">
      <protection locked="0"/>
    </xf>
    <xf numFmtId="166" fontId="6" fillId="5" borderId="1" xfId="2" applyNumberFormat="1" applyFont="1" applyFill="1" applyBorder="1" applyAlignment="1" applyProtection="1"/>
    <xf numFmtId="4" fontId="6" fillId="5" borderId="1" xfId="2" applyNumberFormat="1" applyFont="1" applyFill="1" applyBorder="1" applyAlignment="1" applyProtection="1"/>
    <xf numFmtId="0" fontId="32" fillId="6" borderId="1" xfId="2" applyFont="1" applyFill="1" applyBorder="1" applyAlignment="1" applyProtection="1">
      <alignment horizontal="left"/>
    </xf>
    <xf numFmtId="166" fontId="12" fillId="11" borderId="5" xfId="2" applyNumberFormat="1" applyFont="1" applyFill="1" applyBorder="1" applyAlignment="1" applyProtection="1">
      <alignment horizontal="left"/>
      <protection locked="0"/>
    </xf>
    <xf numFmtId="0" fontId="25" fillId="5" borderId="1" xfId="0" applyFont="1" applyFill="1" applyBorder="1" applyAlignment="1">
      <alignment horizontal="justify" wrapText="1"/>
    </xf>
    <xf numFmtId="0" fontId="6" fillId="0" borderId="1" xfId="2" applyFont="1" applyBorder="1" applyAlignment="1" applyProtection="1">
      <alignment horizontal="justify" wrapText="1"/>
    </xf>
    <xf numFmtId="0" fontId="12" fillId="0" borderId="1" xfId="2" applyFont="1" applyBorder="1" applyAlignment="1" applyProtection="1">
      <alignment horizontal="justify" wrapText="1"/>
      <protection locked="0"/>
    </xf>
    <xf numFmtId="0" fontId="6" fillId="5" borderId="1" xfId="2" applyFont="1" applyFill="1" applyBorder="1" applyAlignment="1" applyProtection="1">
      <alignment horizontal="left"/>
    </xf>
    <xf numFmtId="0" fontId="6" fillId="5" borderId="1" xfId="2" applyFont="1" applyFill="1" applyBorder="1" applyAlignment="1" applyProtection="1">
      <alignment horizontal="left" wrapText="1"/>
    </xf>
    <xf numFmtId="0" fontId="7" fillId="5" borderId="1" xfId="2" applyFont="1" applyFill="1" applyBorder="1" applyAlignment="1" applyProtection="1">
      <alignment horizontal="justify"/>
    </xf>
    <xf numFmtId="166" fontId="12" fillId="5" borderId="1" xfId="14" applyNumberFormat="1" applyFont="1" applyFill="1" applyBorder="1" applyAlignment="1" applyProtection="1">
      <alignment horizontal="center"/>
      <protection locked="0"/>
    </xf>
    <xf numFmtId="0" fontId="6" fillId="5" borderId="1" xfId="2" applyNumberFormat="1" applyFont="1" applyFill="1" applyBorder="1" applyAlignment="1" applyProtection="1">
      <alignment wrapText="1"/>
    </xf>
    <xf numFmtId="166" fontId="12" fillId="5" borderId="2" xfId="14" applyNumberFormat="1" applyFont="1" applyFill="1" applyBorder="1" applyAlignment="1" applyProtection="1">
      <alignment horizontal="center"/>
      <protection locked="0"/>
    </xf>
    <xf numFmtId="0" fontId="6" fillId="11" borderId="5" xfId="2" applyFont="1" applyFill="1" applyBorder="1" applyAlignment="1" applyProtection="1">
      <alignment horizontal="center"/>
    </xf>
    <xf numFmtId="166" fontId="12" fillId="11" borderId="5" xfId="2" applyNumberFormat="1" applyFont="1" applyFill="1" applyBorder="1" applyAlignment="1" applyProtection="1">
      <alignment horizontal="center"/>
    </xf>
    <xf numFmtId="4" fontId="12" fillId="11" borderId="5" xfId="2" applyNumberFormat="1" applyFont="1" applyFill="1" applyBorder="1" applyAlignment="1" applyProtection="1">
      <alignment horizontal="center"/>
    </xf>
    <xf numFmtId="2" fontId="12" fillId="5" borderId="1" xfId="2" applyNumberFormat="1" applyFont="1" applyFill="1" applyBorder="1" applyAlignment="1" applyProtection="1">
      <alignment horizontal="center"/>
    </xf>
    <xf numFmtId="3" fontId="12" fillId="5" borderId="1" xfId="2" applyNumberFormat="1" applyFont="1" applyFill="1" applyBorder="1" applyAlignment="1" applyProtection="1">
      <alignment horizontal="center"/>
      <protection locked="0"/>
    </xf>
    <xf numFmtId="166" fontId="12" fillId="5" borderId="1" xfId="2" applyNumberFormat="1" applyFont="1" applyFill="1" applyBorder="1" applyAlignment="1" applyProtection="1">
      <alignment horizontal="left"/>
      <protection locked="0"/>
    </xf>
    <xf numFmtId="166" fontId="12" fillId="5" borderId="2" xfId="2" applyNumberFormat="1" applyFont="1" applyFill="1" applyBorder="1" applyAlignment="1" applyProtection="1">
      <alignment horizontal="left"/>
      <protection locked="0"/>
    </xf>
    <xf numFmtId="167" fontId="12" fillId="6" borderId="1" xfId="2" applyNumberFormat="1" applyFont="1" applyFill="1" applyBorder="1" applyAlignment="1" applyProtection="1">
      <alignment horizontal="center"/>
      <protection locked="0"/>
    </xf>
    <xf numFmtId="0" fontId="6" fillId="6" borderId="2" xfId="2" applyFont="1" applyFill="1" applyBorder="1" applyAlignment="1" applyProtection="1">
      <alignment wrapText="1"/>
    </xf>
    <xf numFmtId="0" fontId="12" fillId="6" borderId="2" xfId="2" applyFont="1" applyFill="1" applyBorder="1" applyAlignment="1" applyProtection="1">
      <alignment horizontal="center" vertical="center"/>
      <protection locked="0"/>
    </xf>
    <xf numFmtId="166" fontId="12" fillId="6" borderId="2" xfId="2" applyNumberFormat="1" applyFont="1" applyFill="1" applyBorder="1" applyAlignment="1" applyProtection="1">
      <alignment horizontal="left"/>
      <protection locked="0"/>
    </xf>
    <xf numFmtId="167" fontId="12" fillId="6" borderId="2" xfId="2" applyNumberFormat="1" applyFont="1" applyFill="1" applyBorder="1" applyAlignment="1" applyProtection="1">
      <alignment horizontal="center"/>
      <protection locked="0"/>
    </xf>
    <xf numFmtId="0" fontId="11" fillId="3" borderId="5" xfId="2" applyFont="1" applyFill="1" applyBorder="1" applyAlignment="1" applyProtection="1">
      <alignment horizontal="center" wrapText="1"/>
    </xf>
    <xf numFmtId="0" fontId="13" fillId="0" borderId="3" xfId="0" applyFont="1" applyBorder="1" applyAlignment="1"/>
    <xf numFmtId="0" fontId="12" fillId="0" borderId="0" xfId="0" applyFont="1" applyAlignment="1">
      <alignment horizontal="center"/>
    </xf>
    <xf numFmtId="0" fontId="12" fillId="0" borderId="3" xfId="0" applyFont="1" applyBorder="1" applyAlignment="1"/>
    <xf numFmtId="0" fontId="12" fillId="0" borderId="0" xfId="0" applyFont="1" applyBorder="1" applyAlignment="1"/>
    <xf numFmtId="0" fontId="13" fillId="5" borderId="3" xfId="0" applyFont="1" applyFill="1" applyBorder="1" applyAlignment="1">
      <alignment horizontal="left"/>
    </xf>
    <xf numFmtId="0" fontId="13" fillId="5" borderId="3" xfId="0" applyFont="1" applyFill="1" applyBorder="1" applyAlignment="1">
      <alignment horizontal="center"/>
    </xf>
    <xf numFmtId="0" fontId="12" fillId="5" borderId="1" xfId="0" applyFont="1" applyFill="1" applyBorder="1" applyAlignment="1">
      <alignment horizontal="left"/>
    </xf>
    <xf numFmtId="0" fontId="12" fillId="5" borderId="1" xfId="0" applyFont="1" applyFill="1" applyBorder="1" applyAlignment="1"/>
    <xf numFmtId="166" fontId="12" fillId="5" borderId="1" xfId="7" applyNumberFormat="1" applyFont="1" applyFill="1" applyBorder="1" applyAlignment="1" applyProtection="1">
      <alignment horizontal="center"/>
    </xf>
    <xf numFmtId="4" fontId="12" fillId="5" borderId="1" xfId="7" applyNumberFormat="1" applyFont="1" applyFill="1" applyBorder="1" applyAlignment="1" applyProtection="1">
      <alignment horizontal="center"/>
    </xf>
    <xf numFmtId="4" fontId="6" fillId="0" borderId="1" xfId="2" applyNumberFormat="1" applyFont="1" applyBorder="1" applyAlignment="1" applyProtection="1">
      <alignment horizontal="right"/>
    </xf>
    <xf numFmtId="4" fontId="6" fillId="0" borderId="1" xfId="2" applyNumberFormat="1" applyFont="1" applyBorder="1" applyProtection="1"/>
    <xf numFmtId="0" fontId="6" fillId="0" borderId="1" xfId="2" applyFont="1" applyBorder="1" applyAlignment="1" applyProtection="1">
      <alignment wrapText="1"/>
    </xf>
    <xf numFmtId="0" fontId="7" fillId="0" borderId="1" xfId="2" applyFont="1" applyBorder="1" applyAlignment="1" applyProtection="1">
      <alignment horizontal="justify" wrapText="1"/>
    </xf>
    <xf numFmtId="4" fontId="6" fillId="0" borderId="1" xfId="2" applyNumberFormat="1" applyFont="1" applyBorder="1" applyAlignment="1" applyProtection="1">
      <alignment horizontal="center"/>
    </xf>
    <xf numFmtId="166" fontId="6" fillId="0" borderId="1" xfId="2" applyNumberFormat="1" applyFont="1" applyBorder="1" applyAlignment="1" applyProtection="1">
      <alignment horizontal="center"/>
    </xf>
    <xf numFmtId="0" fontId="6" fillId="5" borderId="2" xfId="2" applyFont="1" applyFill="1" applyBorder="1" applyAlignment="1" applyProtection="1">
      <alignment horizontal="justify" wrapText="1"/>
    </xf>
    <xf numFmtId="0" fontId="18" fillId="0" borderId="0" xfId="0" applyFont="1" applyAlignment="1">
      <alignment horizontal="center"/>
    </xf>
    <xf numFmtId="0" fontId="28" fillId="5" borderId="1" xfId="0" applyFont="1" applyFill="1" applyBorder="1" applyAlignment="1"/>
    <xf numFmtId="2" fontId="12" fillId="6" borderId="1" xfId="2" applyNumberFormat="1" applyFont="1" applyFill="1" applyBorder="1" applyAlignment="1" applyProtection="1">
      <alignment horizontal="center"/>
      <protection locked="0"/>
    </xf>
    <xf numFmtId="2" fontId="12" fillId="6" borderId="1" xfId="13"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12" fillId="11" borderId="5" xfId="2" applyFont="1" applyFill="1" applyBorder="1" applyAlignment="1" applyProtection="1">
      <protection locked="0"/>
    </xf>
    <xf numFmtId="166" fontId="6" fillId="11" borderId="5" xfId="2" applyNumberFormat="1" applyFont="1" applyFill="1" applyBorder="1" applyAlignment="1" applyProtection="1"/>
    <xf numFmtId="4" fontId="6" fillId="11" borderId="5" xfId="2" applyNumberFormat="1" applyFont="1" applyFill="1" applyBorder="1" applyAlignment="1" applyProtection="1"/>
    <xf numFmtId="0" fontId="0" fillId="5" borderId="0" xfId="0" applyFill="1" applyAlignment="1"/>
    <xf numFmtId="0" fontId="0" fillId="5" borderId="3" xfId="0" applyFill="1" applyBorder="1" applyAlignment="1"/>
    <xf numFmtId="0" fontId="12" fillId="6" borderId="2" xfId="2" applyFont="1" applyFill="1" applyBorder="1" applyProtection="1"/>
    <xf numFmtId="0" fontId="12" fillId="5" borderId="2" xfId="2" applyFont="1" applyFill="1" applyBorder="1" applyAlignment="1" applyProtection="1">
      <alignment horizontal="center"/>
    </xf>
    <xf numFmtId="3" fontId="6" fillId="0" borderId="0" xfId="2" applyNumberFormat="1" applyFont="1" applyBorder="1" applyAlignment="1" applyProtection="1"/>
    <xf numFmtId="0" fontId="12" fillId="6" borderId="2" xfId="2" applyFont="1" applyFill="1" applyBorder="1" applyAlignment="1" applyProtection="1">
      <alignment horizontal="center" wrapText="1"/>
      <protection locked="0"/>
    </xf>
    <xf numFmtId="3" fontId="6" fillId="5" borderId="5" xfId="2" applyNumberFormat="1" applyFont="1" applyFill="1" applyBorder="1" applyAlignment="1" applyProtection="1"/>
    <xf numFmtId="3" fontId="6" fillId="5" borderId="1" xfId="2" applyNumberFormat="1" applyFont="1" applyFill="1" applyBorder="1" applyAlignment="1" applyProtection="1">
      <alignment horizontal="left"/>
    </xf>
    <xf numFmtId="167" fontId="12" fillId="5" borderId="1" xfId="2" applyNumberFormat="1" applyFont="1" applyFill="1" applyBorder="1" applyAlignment="1" applyProtection="1">
      <alignment horizontal="center"/>
    </xf>
    <xf numFmtId="3" fontId="6" fillId="11" borderId="5" xfId="2" applyNumberFormat="1" applyFont="1" applyFill="1" applyBorder="1" applyAlignment="1" applyProtection="1"/>
    <xf numFmtId="0" fontId="7" fillId="0" borderId="0" xfId="2" applyFont="1" applyBorder="1" applyAlignment="1" applyProtection="1">
      <alignment horizontal="center"/>
    </xf>
    <xf numFmtId="0" fontId="18" fillId="0" borderId="0" xfId="0" applyFont="1" applyBorder="1" applyAlignment="1"/>
    <xf numFmtId="0" fontId="14" fillId="5" borderId="0" xfId="2" applyFont="1" applyFill="1" applyBorder="1" applyAlignment="1" applyProtection="1">
      <alignment vertical="center"/>
    </xf>
    <xf numFmtId="0" fontId="7" fillId="5" borderId="4" xfId="2" applyFont="1" applyFill="1" applyBorder="1" applyProtection="1"/>
    <xf numFmtId="0" fontId="7" fillId="5" borderId="5" xfId="2" applyFont="1" applyFill="1" applyBorder="1" applyProtection="1"/>
    <xf numFmtId="0" fontId="6" fillId="5" borderId="5" xfId="2" applyFont="1" applyFill="1" applyBorder="1" applyProtection="1"/>
    <xf numFmtId="0" fontId="12" fillId="5" borderId="5" xfId="2" applyFont="1" applyFill="1" applyBorder="1" applyAlignment="1" applyProtection="1">
      <alignment horizontal="left" wrapText="1"/>
      <protection locked="0"/>
    </xf>
    <xf numFmtId="0" fontId="12" fillId="5" borderId="5" xfId="2" applyFont="1" applyFill="1" applyBorder="1" applyAlignment="1" applyProtection="1">
      <alignment horizontal="left"/>
      <protection locked="0"/>
    </xf>
    <xf numFmtId="166" fontId="12" fillId="5" borderId="5" xfId="2" applyNumberFormat="1" applyFont="1" applyFill="1" applyBorder="1" applyAlignment="1" applyProtection="1">
      <alignment horizontal="left"/>
      <protection locked="0"/>
    </xf>
    <xf numFmtId="166" fontId="6" fillId="5" borderId="5" xfId="2" applyNumberFormat="1" applyFont="1" applyFill="1" applyBorder="1" applyAlignment="1" applyProtection="1">
      <alignment horizontal="center"/>
    </xf>
    <xf numFmtId="4" fontId="6" fillId="5" borderId="5" xfId="2" applyNumberFormat="1" applyFont="1" applyFill="1" applyBorder="1" applyAlignment="1" applyProtection="1">
      <alignment horizontal="center"/>
    </xf>
    <xf numFmtId="4" fontId="7" fillId="5" borderId="5" xfId="2" applyNumberFormat="1" applyFont="1" applyFill="1" applyBorder="1" applyAlignment="1" applyProtection="1">
      <alignment horizontal="center"/>
    </xf>
    <xf numFmtId="4" fontId="13" fillId="5" borderId="6" xfId="2" applyNumberFormat="1" applyFont="1" applyFill="1" applyBorder="1" applyAlignment="1" applyProtection="1">
      <alignment horizontal="center"/>
    </xf>
    <xf numFmtId="0" fontId="6" fillId="0" borderId="0" xfId="2" applyNumberFormat="1" applyFont="1" applyBorder="1" applyAlignment="1" applyProtection="1">
      <alignment wrapText="1"/>
    </xf>
    <xf numFmtId="3" fontId="12" fillId="10" borderId="1" xfId="7" applyNumberFormat="1" applyFont="1" applyFill="1" applyBorder="1" applyAlignment="1" applyProtection="1">
      <alignment horizontal="center" wrapText="1"/>
      <protection locked="0"/>
    </xf>
    <xf numFmtId="167" fontId="12" fillId="5" borderId="1" xfId="7" applyNumberFormat="1" applyFont="1" applyFill="1" applyBorder="1" applyAlignment="1">
      <alignment horizontal="center"/>
    </xf>
    <xf numFmtId="0" fontId="12" fillId="5" borderId="1" xfId="7" applyFont="1" applyFill="1" applyBorder="1" applyAlignment="1">
      <alignment horizontal="center"/>
    </xf>
    <xf numFmtId="0" fontId="12" fillId="10" borderId="1" xfId="7" applyFont="1" applyFill="1" applyBorder="1" applyAlignment="1" applyProtection="1">
      <alignment horizontal="left" wrapText="1"/>
      <protection locked="0"/>
    </xf>
    <xf numFmtId="2" fontId="12" fillId="5" borderId="1" xfId="7" applyNumberFormat="1" applyFont="1" applyFill="1" applyBorder="1" applyAlignment="1" applyProtection="1">
      <alignment horizontal="left"/>
      <protection locked="0"/>
    </xf>
    <xf numFmtId="0" fontId="12" fillId="5" borderId="1" xfId="7" applyNumberFormat="1" applyFont="1" applyFill="1" applyBorder="1" applyAlignment="1" applyProtection="1">
      <alignment wrapText="1"/>
    </xf>
    <xf numFmtId="0" fontId="12" fillId="5" borderId="2" xfId="7" applyFont="1" applyFill="1" applyBorder="1" applyAlignment="1" applyProtection="1">
      <alignment horizontal="center" wrapText="1"/>
      <protection locked="0"/>
    </xf>
    <xf numFmtId="167" fontId="12"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34" fillId="5" borderId="1" xfId="2" applyFont="1" applyFill="1" applyBorder="1" applyAlignment="1" applyProtection="1">
      <alignment horizontal="left"/>
      <protection locked="0"/>
    </xf>
    <xf numFmtId="166" fontId="34" fillId="5" borderId="1" xfId="2" applyNumberFormat="1" applyFont="1" applyFill="1" applyBorder="1" applyAlignment="1" applyProtection="1">
      <alignment horizontal="center"/>
      <protection locked="0"/>
    </xf>
    <xf numFmtId="0" fontId="12" fillId="5" borderId="2" xfId="0" applyFont="1" applyFill="1" applyBorder="1" applyAlignment="1">
      <alignment wrapText="1"/>
    </xf>
    <xf numFmtId="0" fontId="12" fillId="5" borderId="2" xfId="7" applyFont="1" applyFill="1" applyBorder="1" applyAlignment="1" applyProtection="1">
      <alignment horizontal="center"/>
    </xf>
    <xf numFmtId="0" fontId="12" fillId="5" borderId="2" xfId="7" applyFont="1" applyFill="1" applyBorder="1" applyAlignment="1" applyProtection="1">
      <alignment horizontal="left" wrapText="1"/>
      <protection locked="0"/>
    </xf>
    <xf numFmtId="0" fontId="12" fillId="5" borderId="2" xfId="7" applyFont="1" applyFill="1" applyBorder="1" applyAlignment="1" applyProtection="1">
      <alignment horizontal="left"/>
      <protection locked="0"/>
    </xf>
    <xf numFmtId="0" fontId="12" fillId="5" borderId="2" xfId="7" applyFont="1" applyFill="1" applyBorder="1" applyProtection="1"/>
    <xf numFmtId="166" fontId="12" fillId="5" borderId="1" xfId="7" applyNumberFormat="1" applyFont="1" applyFill="1" applyBorder="1" applyAlignment="1" applyProtection="1">
      <alignment horizontal="center"/>
      <protection locked="0"/>
    </xf>
    <xf numFmtId="166" fontId="12" fillId="5" borderId="2" xfId="7" applyNumberFormat="1" applyFont="1" applyFill="1" applyBorder="1" applyAlignment="1" applyProtection="1">
      <alignment horizontal="center"/>
    </xf>
    <xf numFmtId="4" fontId="12" fillId="5" borderId="2" xfId="7" applyNumberFormat="1" applyFont="1" applyFill="1" applyBorder="1" applyAlignment="1" applyProtection="1">
      <alignment horizontal="center"/>
    </xf>
    <xf numFmtId="0" fontId="12" fillId="5" borderId="2" xfId="0" applyFont="1" applyFill="1" applyBorder="1" applyAlignment="1">
      <alignment horizontal="center"/>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28" fillId="5" borderId="0" xfId="0" applyFont="1" applyFill="1" applyBorder="1" applyAlignment="1"/>
    <xf numFmtId="0" fontId="12" fillId="5" borderId="1" xfId="7" applyFont="1" applyFill="1" applyBorder="1" applyAlignment="1" applyProtection="1">
      <alignment horizontal="justify" wrapText="1"/>
    </xf>
    <xf numFmtId="0" fontId="13" fillId="5" borderId="1" xfId="0" applyFont="1" applyFill="1" applyBorder="1" applyAlignment="1">
      <alignment horizontal="left"/>
    </xf>
    <xf numFmtId="2" fontId="12" fillId="5" borderId="2" xfId="7" applyNumberFormat="1" applyFont="1" applyFill="1" applyBorder="1" applyAlignment="1" applyProtection="1">
      <alignment horizontal="left"/>
      <protection locked="0"/>
    </xf>
    <xf numFmtId="166" fontId="12" fillId="5" borderId="2" xfId="7" applyNumberFormat="1" applyFont="1" applyFill="1" applyBorder="1" applyAlignment="1" applyProtection="1">
      <alignment horizontal="center"/>
      <protection locked="0"/>
    </xf>
    <xf numFmtId="0" fontId="12" fillId="5" borderId="1" xfId="7" applyFont="1" applyFill="1" applyBorder="1" applyAlignment="1" applyProtection="1">
      <alignment horizontal="left" wrapText="1"/>
    </xf>
    <xf numFmtId="0" fontId="12" fillId="5" borderId="2" xfId="7" applyFont="1" applyFill="1" applyBorder="1" applyAlignment="1" applyProtection="1">
      <alignment horizontal="left" wrapText="1"/>
    </xf>
    <xf numFmtId="3" fontId="12" fillId="5" borderId="1" xfId="7" applyNumberFormat="1" applyFont="1" applyFill="1" applyBorder="1" applyAlignment="1" applyProtection="1">
      <alignment horizontal="center" wrapText="1"/>
      <protection locked="0"/>
    </xf>
    <xf numFmtId="3" fontId="12" fillId="5" borderId="2" xfId="7" applyNumberFormat="1" applyFont="1" applyFill="1" applyBorder="1" applyAlignment="1" applyProtection="1">
      <alignment horizontal="center" wrapText="1"/>
      <protection locked="0"/>
    </xf>
    <xf numFmtId="3" fontId="12" fillId="5" borderId="2" xfId="0" applyNumberFormat="1" applyFont="1" applyFill="1" applyBorder="1" applyAlignment="1">
      <alignment horizontal="center"/>
    </xf>
    <xf numFmtId="0" fontId="13" fillId="5" borderId="1" xfId="0" applyFont="1" applyFill="1" applyBorder="1" applyAlignment="1">
      <alignment horizontal="left" wrapText="1"/>
    </xf>
    <xf numFmtId="3" fontId="12" fillId="5" borderId="1" xfId="0" applyNumberFormat="1" applyFont="1" applyFill="1" applyBorder="1" applyAlignment="1" applyProtection="1">
      <protection locked="0"/>
    </xf>
    <xf numFmtId="0" fontId="12" fillId="5" borderId="1" xfId="0" applyFont="1" applyFill="1" applyBorder="1" applyAlignment="1" applyProtection="1">
      <protection locked="0"/>
    </xf>
    <xf numFmtId="166" fontId="12" fillId="5" borderId="1" xfId="0" applyNumberFormat="1" applyFont="1" applyFill="1" applyBorder="1" applyAlignment="1" applyProtection="1">
      <protection locked="0"/>
    </xf>
    <xf numFmtId="166" fontId="12" fillId="5" borderId="1" xfId="0" applyNumberFormat="1" applyFont="1" applyFill="1" applyBorder="1" applyAlignment="1"/>
    <xf numFmtId="4" fontId="12" fillId="5" borderId="1" xfId="0" applyNumberFormat="1" applyFont="1" applyFill="1" applyBorder="1" applyAlignment="1"/>
    <xf numFmtId="0" fontId="12" fillId="5" borderId="1" xfId="0" applyFont="1" applyFill="1" applyBorder="1" applyAlignment="1" applyProtection="1">
      <alignment horizontal="left"/>
      <protection locked="0"/>
    </xf>
    <xf numFmtId="3" fontId="12" fillId="5" borderId="1" xfId="0" applyNumberFormat="1" applyFont="1" applyFill="1" applyBorder="1" applyAlignment="1" applyProtection="1">
      <alignment horizontal="left" wrapText="1"/>
      <protection locked="0"/>
    </xf>
    <xf numFmtId="3" fontId="12" fillId="5" borderId="2" xfId="0" applyNumberFormat="1" applyFont="1" applyFill="1" applyBorder="1" applyAlignment="1" applyProtection="1">
      <alignment horizontal="left" wrapText="1"/>
      <protection locked="0"/>
    </xf>
    <xf numFmtId="0" fontId="12" fillId="5" borderId="2" xfId="0" applyFont="1" applyFill="1" applyBorder="1" applyAlignment="1" applyProtection="1">
      <alignment horizontal="left"/>
      <protection locked="0"/>
    </xf>
    <xf numFmtId="166" fontId="12" fillId="5" borderId="1" xfId="0" applyNumberFormat="1" applyFont="1" applyFill="1" applyBorder="1" applyAlignment="1" applyProtection="1">
      <alignment horizontal="center"/>
      <protection locked="0"/>
    </xf>
    <xf numFmtId="166" fontId="12" fillId="5" borderId="1" xfId="0" applyNumberFormat="1" applyFont="1" applyFill="1" applyBorder="1" applyAlignment="1">
      <alignment horizontal="center"/>
    </xf>
    <xf numFmtId="4" fontId="12" fillId="5" borderId="1" xfId="0" applyNumberFormat="1" applyFont="1" applyFill="1" applyBorder="1" applyAlignment="1">
      <alignment horizontal="center"/>
    </xf>
    <xf numFmtId="166" fontId="12" fillId="5" borderId="2" xfId="0" applyNumberFormat="1" applyFont="1" applyFill="1" applyBorder="1" applyAlignment="1" applyProtection="1">
      <alignment horizontal="center"/>
      <protection locked="0"/>
    </xf>
    <xf numFmtId="166" fontId="12" fillId="5" borderId="2" xfId="0" applyNumberFormat="1" applyFont="1" applyFill="1" applyBorder="1" applyAlignment="1">
      <alignment horizontal="center"/>
    </xf>
    <xf numFmtId="4" fontId="12" fillId="5" borderId="2" xfId="0" applyNumberFormat="1" applyFont="1" applyFill="1" applyBorder="1" applyAlignment="1">
      <alignment horizontal="center"/>
    </xf>
    <xf numFmtId="0" fontId="12" fillId="5" borderId="1" xfId="0" applyFont="1" applyFill="1" applyBorder="1" applyAlignment="1">
      <alignment horizontal="justify" wrapText="1"/>
    </xf>
    <xf numFmtId="0" fontId="12" fillId="5" borderId="2" xfId="0" applyFont="1" applyFill="1" applyBorder="1" applyAlignment="1">
      <alignment horizontal="justify" wrapText="1"/>
    </xf>
    <xf numFmtId="0" fontId="7" fillId="0" borderId="0" xfId="2" applyFont="1" applyBorder="1" applyAlignment="1" applyProtection="1">
      <alignment horizontal="center"/>
    </xf>
    <xf numFmtId="0" fontId="0" fillId="5" borderId="0" xfId="0" applyFill="1" applyBorder="1" applyAlignment="1"/>
    <xf numFmtId="166" fontId="12" fillId="5" borderId="1" xfId="10" applyNumberFormat="1" applyFont="1" applyFill="1" applyBorder="1" applyAlignment="1" applyProtection="1">
      <alignment horizontal="center"/>
      <protection locked="0"/>
    </xf>
    <xf numFmtId="3" fontId="12" fillId="5" borderId="1" xfId="0" applyNumberFormat="1" applyFont="1" applyFill="1" applyBorder="1" applyAlignment="1">
      <alignment horizontal="left"/>
    </xf>
    <xf numFmtId="3" fontId="12" fillId="5" borderId="1" xfId="0" applyNumberFormat="1" applyFont="1" applyFill="1" applyBorder="1" applyAlignment="1" applyProtection="1">
      <alignment horizontal="left"/>
      <protection locked="0"/>
    </xf>
    <xf numFmtId="3" fontId="12" fillId="5" borderId="2" xfId="0" applyNumberFormat="1" applyFont="1" applyFill="1" applyBorder="1" applyAlignment="1">
      <alignment horizontal="left"/>
    </xf>
    <xf numFmtId="3" fontId="12" fillId="5" borderId="2" xfId="0" applyNumberFormat="1" applyFont="1" applyFill="1" applyBorder="1" applyAlignment="1" applyProtection="1">
      <alignment horizontal="left"/>
      <protection locked="0"/>
    </xf>
    <xf numFmtId="0" fontId="6" fillId="0" borderId="1" xfId="2" applyFont="1" applyFill="1" applyBorder="1" applyAlignment="1" applyProtection="1">
      <alignment horizontal="justify"/>
    </xf>
    <xf numFmtId="0" fontId="12" fillId="0" borderId="1" xfId="2" applyFont="1" applyFill="1" applyBorder="1" applyAlignment="1" applyProtection="1">
      <alignment horizontal="justify"/>
      <protection locked="0"/>
    </xf>
    <xf numFmtId="166" fontId="12" fillId="0" borderId="1" xfId="2" applyNumberFormat="1" applyFont="1" applyFill="1" applyBorder="1" applyAlignment="1" applyProtection="1">
      <alignment horizontal="justify"/>
      <protection locked="0"/>
    </xf>
    <xf numFmtId="166" fontId="6" fillId="0" borderId="1" xfId="2" applyNumberFormat="1" applyFont="1" applyFill="1" applyBorder="1" applyAlignment="1" applyProtection="1">
      <alignment horizontal="justify"/>
    </xf>
    <xf numFmtId="4" fontId="12" fillId="0" borderId="1" xfId="2" applyNumberFormat="1" applyFont="1" applyFill="1" applyBorder="1" applyAlignment="1" applyProtection="1">
      <alignment horizontal="justify"/>
    </xf>
    <xf numFmtId="0" fontId="7" fillId="0" borderId="1" xfId="2" applyFont="1" applyFill="1" applyBorder="1" applyAlignment="1" applyProtection="1">
      <alignment horizontal="left" wrapText="1"/>
    </xf>
    <xf numFmtId="0" fontId="6" fillId="0" borderId="1" xfId="2" applyFont="1" applyFill="1" applyBorder="1" applyAlignment="1" applyProtection="1">
      <alignment horizontal="left" wrapText="1"/>
    </xf>
    <xf numFmtId="0" fontId="12" fillId="0" borderId="1" xfId="0" applyFont="1" applyFill="1" applyBorder="1" applyAlignment="1">
      <alignment horizontal="left" wrapText="1"/>
    </xf>
    <xf numFmtId="0" fontId="12" fillId="0" borderId="1" xfId="0" applyFont="1" applyFill="1" applyBorder="1" applyAlignment="1">
      <alignment horizontal="left"/>
    </xf>
    <xf numFmtId="4" fontId="12" fillId="0" borderId="1" xfId="2" applyNumberFormat="1" applyFont="1" applyFill="1" applyBorder="1" applyAlignment="1" applyProtection="1">
      <alignment horizontal="center"/>
    </xf>
    <xf numFmtId="169" fontId="12" fillId="0" borderId="1" xfId="2" applyNumberFormat="1"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2" fillId="0" borderId="1" xfId="0" applyFont="1" applyFill="1" applyBorder="1" applyAlignment="1" applyProtection="1">
      <alignment horizontal="left" wrapText="1"/>
      <protection locked="0"/>
    </xf>
    <xf numFmtId="0" fontId="12" fillId="0" borderId="1" xfId="0" applyFont="1" applyFill="1" applyBorder="1" applyAlignment="1">
      <alignment horizontal="justify" wrapText="1"/>
    </xf>
    <xf numFmtId="0" fontId="28" fillId="5" borderId="3" xfId="0" applyFont="1" applyFill="1" applyBorder="1" applyAlignment="1">
      <alignment horizontal="left"/>
    </xf>
    <xf numFmtId="0" fontId="13" fillId="0" borderId="1" xfId="2" applyFont="1" applyFill="1" applyBorder="1" applyAlignment="1" applyProtection="1">
      <alignment horizontal="left" wrapText="1"/>
      <protection locked="0"/>
    </xf>
    <xf numFmtId="0" fontId="12" fillId="5" borderId="0" xfId="0" applyFont="1" applyFill="1" applyBorder="1" applyAlignment="1"/>
    <xf numFmtId="3" fontId="6" fillId="0" borderId="2" xfId="2" applyNumberFormat="1" applyFont="1" applyBorder="1" applyAlignment="1" applyProtection="1">
      <alignment horizontal="center"/>
    </xf>
    <xf numFmtId="0" fontId="25" fillId="5" borderId="1" xfId="0" applyFont="1" applyFill="1" applyBorder="1" applyAlignment="1">
      <alignment wrapText="1"/>
    </xf>
    <xf numFmtId="0" fontId="6" fillId="0" borderId="2" xfId="2" applyFont="1" applyBorder="1" applyAlignment="1" applyProtection="1">
      <alignment horizontal="center"/>
    </xf>
    <xf numFmtId="1" fontId="6" fillId="5" borderId="1" xfId="8" applyNumberFormat="1" applyFont="1" applyFill="1" applyBorder="1" applyAlignment="1" applyProtection="1">
      <alignment horizontal="left" wrapText="1"/>
      <protection locked="0"/>
    </xf>
    <xf numFmtId="0" fontId="6" fillId="5" borderId="1" xfId="9" applyFont="1" applyFill="1" applyBorder="1" applyAlignment="1" applyProtection="1">
      <alignment horizontal="left" wrapText="1"/>
      <protection locked="0"/>
    </xf>
    <xf numFmtId="1" fontId="24" fillId="5" borderId="1" xfId="8" applyNumberFormat="1" applyFont="1" applyFill="1" applyBorder="1" applyAlignment="1" applyProtection="1">
      <alignment horizontal="left" wrapText="1"/>
      <protection locked="0"/>
    </xf>
    <xf numFmtId="167" fontId="12" fillId="5" borderId="1" xfId="9" applyNumberFormat="1" applyFont="1" applyFill="1" applyBorder="1" applyAlignment="1" applyProtection="1">
      <alignment horizontal="left" wrapText="1"/>
      <protection locked="0"/>
    </xf>
    <xf numFmtId="0" fontId="12" fillId="0" borderId="2" xfId="2" applyFont="1" applyBorder="1" applyAlignment="1" applyProtection="1">
      <alignment horizontal="left"/>
      <protection locked="0"/>
    </xf>
    <xf numFmtId="166" fontId="12" fillId="0" borderId="2" xfId="2" applyNumberFormat="1" applyFont="1" applyBorder="1" applyAlignment="1" applyProtection="1">
      <alignment horizontal="left"/>
      <protection locked="0"/>
    </xf>
    <xf numFmtId="0" fontId="22" fillId="5" borderId="1" xfId="2" applyFont="1" applyFill="1" applyBorder="1" applyAlignment="1" applyProtection="1">
      <alignment horizontal="center"/>
      <protection locked="0"/>
    </xf>
    <xf numFmtId="0" fontId="22" fillId="5" borderId="1" xfId="9"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protection locked="0"/>
    </xf>
    <xf numFmtId="166" fontId="22" fillId="5" borderId="1" xfId="9" applyNumberFormat="1" applyFont="1" applyFill="1" applyBorder="1" applyAlignment="1" applyProtection="1">
      <alignment horizontal="center" wrapText="1"/>
    </xf>
    <xf numFmtId="4" fontId="22" fillId="5" borderId="1" xfId="9" applyNumberFormat="1" applyFont="1" applyFill="1" applyBorder="1" applyAlignment="1" applyProtection="1">
      <alignment horizontal="center" wrapText="1"/>
    </xf>
    <xf numFmtId="167" fontId="22" fillId="5" borderId="1" xfId="9" applyNumberFormat="1" applyFont="1" applyFill="1" applyBorder="1" applyAlignment="1" applyProtection="1">
      <alignment horizontal="center" wrapText="1"/>
      <protection locked="0"/>
    </xf>
    <xf numFmtId="167" fontId="22" fillId="5" borderId="1" xfId="9" applyNumberFormat="1" applyFont="1" applyFill="1" applyBorder="1" applyAlignment="1">
      <alignment horizontal="center" wrapText="1"/>
    </xf>
    <xf numFmtId="0" fontId="7" fillId="5" borderId="1" xfId="9" applyFont="1" applyFill="1" applyBorder="1" applyAlignment="1" applyProtection="1">
      <alignment horizontal="justify" wrapText="1"/>
    </xf>
    <xf numFmtId="0" fontId="6" fillId="5" borderId="1" xfId="8" applyFont="1" applyFill="1" applyBorder="1" applyAlignment="1" applyProtection="1">
      <alignment horizontal="justify" wrapText="1"/>
    </xf>
    <xf numFmtId="166" fontId="12" fillId="5" borderId="1" xfId="9" applyNumberFormat="1" applyFont="1" applyFill="1" applyBorder="1" applyAlignment="1" applyProtection="1">
      <alignment horizontal="center" wrapText="1"/>
      <protection locked="0"/>
    </xf>
    <xf numFmtId="166" fontId="12" fillId="5" borderId="1" xfId="9" applyNumberFormat="1" applyFont="1" applyFill="1" applyBorder="1" applyAlignment="1" applyProtection="1">
      <alignment horizontal="center" wrapText="1"/>
    </xf>
    <xf numFmtId="4" fontId="12" fillId="5" borderId="1" xfId="9" applyNumberFormat="1" applyFont="1" applyFill="1" applyBorder="1" applyAlignment="1" applyProtection="1">
      <alignment horizontal="center" wrapText="1"/>
    </xf>
    <xf numFmtId="0" fontId="13" fillId="5" borderId="1" xfId="9" applyFont="1" applyFill="1" applyBorder="1" applyAlignment="1" applyProtection="1">
      <alignment horizontal="justify" wrapText="1"/>
    </xf>
    <xf numFmtId="0" fontId="12" fillId="5" borderId="1" xfId="8" applyFont="1" applyFill="1" applyBorder="1" applyAlignment="1" applyProtection="1">
      <alignment horizontal="justify" wrapText="1"/>
    </xf>
    <xf numFmtId="0" fontId="12" fillId="5" borderId="1" xfId="9" applyFont="1" applyFill="1" applyBorder="1" applyAlignment="1" applyProtection="1">
      <alignment horizontal="center" wrapText="1"/>
    </xf>
    <xf numFmtId="0" fontId="12" fillId="5" borderId="1" xfId="9" applyFont="1" applyFill="1" applyBorder="1" applyAlignment="1" applyProtection="1">
      <alignment horizontal="left" wrapText="1"/>
      <protection locked="0"/>
    </xf>
    <xf numFmtId="1" fontId="13" fillId="5" borderId="1" xfId="8" applyNumberFormat="1" applyFont="1" applyFill="1" applyBorder="1" applyAlignment="1" applyProtection="1">
      <alignment horizontal="left" wrapText="1"/>
      <protection locked="0"/>
    </xf>
    <xf numFmtId="0" fontId="12" fillId="0" borderId="0" xfId="2" applyFont="1" applyBorder="1" applyAlignment="1" applyProtection="1"/>
    <xf numFmtId="0" fontId="7" fillId="0" borderId="0" xfId="2" applyFont="1" applyBorder="1" applyAlignment="1" applyProtection="1">
      <alignment horizontal="center"/>
    </xf>
    <xf numFmtId="167" fontId="12" fillId="0" borderId="1" xfId="6" applyNumberFormat="1" applyFont="1" applyBorder="1" applyAlignment="1" applyProtection="1">
      <alignment horizontal="center"/>
      <protection locked="0"/>
    </xf>
    <xf numFmtId="167" fontId="12" fillId="0" borderId="1" xfId="6" applyNumberFormat="1" applyFont="1" applyBorder="1" applyAlignment="1" applyProtection="1">
      <alignment horizontal="center"/>
    </xf>
    <xf numFmtId="2" fontId="12" fillId="0" borderId="1" xfId="6" applyNumberFormat="1" applyFont="1" applyBorder="1" applyAlignment="1" applyProtection="1">
      <alignment horizontal="center"/>
    </xf>
    <xf numFmtId="167" fontId="12" fillId="0" borderId="2" xfId="6" applyNumberFormat="1" applyFont="1" applyBorder="1" applyAlignment="1" applyProtection="1">
      <alignment horizontal="center"/>
      <protection locked="0"/>
    </xf>
    <xf numFmtId="167" fontId="12" fillId="0" borderId="2" xfId="6" applyNumberFormat="1" applyFont="1" applyBorder="1" applyAlignment="1" applyProtection="1">
      <alignment horizontal="center"/>
    </xf>
    <xf numFmtId="2" fontId="12" fillId="0" borderId="2" xfId="6" applyNumberFormat="1" applyFont="1" applyBorder="1" applyAlignment="1" applyProtection="1">
      <alignment horizontal="center"/>
    </xf>
    <xf numFmtId="166" fontId="6" fillId="5" borderId="1" xfId="9" applyNumberFormat="1" applyFont="1" applyFill="1" applyBorder="1" applyAlignment="1" applyProtection="1">
      <alignment horizontal="center" wrapText="1"/>
    </xf>
    <xf numFmtId="4" fontId="6" fillId="5" borderId="1" xfId="9" applyNumberFormat="1" applyFont="1" applyFill="1" applyBorder="1" applyAlignment="1" applyProtection="1">
      <alignment horizontal="center" wrapText="1"/>
    </xf>
    <xf numFmtId="0" fontId="7" fillId="5" borderId="1" xfId="9" applyFont="1" applyFill="1" applyBorder="1" applyAlignment="1" applyProtection="1">
      <alignment horizontal="left" wrapText="1"/>
    </xf>
    <xf numFmtId="0" fontId="7" fillId="5" borderId="1" xfId="2" applyFont="1" applyFill="1" applyBorder="1" applyAlignment="1" applyProtection="1">
      <alignment horizontal="left" wrapText="1"/>
      <protection locked="0"/>
    </xf>
    <xf numFmtId="166" fontId="6" fillId="5" borderId="1" xfId="9" applyNumberFormat="1" applyFont="1" applyFill="1" applyBorder="1" applyAlignment="1" applyProtection="1">
      <alignment horizontal="center" wrapText="1"/>
      <protection locked="0"/>
    </xf>
    <xf numFmtId="0" fontId="30" fillId="5" borderId="1" xfId="9" applyFont="1" applyFill="1" applyBorder="1" applyAlignment="1" applyProtection="1">
      <alignment horizontal="left" wrapText="1"/>
      <protection locked="0"/>
    </xf>
    <xf numFmtId="166" fontId="6" fillId="0" borderId="0" xfId="2" applyNumberFormat="1" applyFont="1" applyBorder="1" applyAlignment="1" applyProtection="1">
      <alignment horizontal="center"/>
    </xf>
    <xf numFmtId="4" fontId="6" fillId="0" borderId="0" xfId="2" applyNumberFormat="1" applyFont="1" applyBorder="1" applyAlignment="1" applyProtection="1">
      <alignment horizontal="center"/>
    </xf>
    <xf numFmtId="0" fontId="22" fillId="0" borderId="0" xfId="2" applyFont="1" applyBorder="1" applyAlignment="1" applyProtection="1">
      <alignment horizontal="center"/>
    </xf>
    <xf numFmtId="0" fontId="0" fillId="5" borderId="1" xfId="0" applyFill="1" applyBorder="1" applyAlignment="1"/>
    <xf numFmtId="0" fontId="6" fillId="5" borderId="1" xfId="2" applyFont="1" applyFill="1" applyBorder="1" applyAlignment="1" applyProtection="1">
      <alignment horizontal="left"/>
      <protection locked="0"/>
    </xf>
    <xf numFmtId="0" fontId="6" fillId="5"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wrapText="1"/>
      <protection locked="0"/>
    </xf>
    <xf numFmtId="0" fontId="6" fillId="6" borderId="1" xfId="2" applyFont="1" applyFill="1" applyBorder="1" applyAlignment="1" applyProtection="1">
      <alignment horizontal="left"/>
      <protection locked="0"/>
    </xf>
    <xf numFmtId="166" fontId="6" fillId="5" borderId="1" xfId="2" applyNumberFormat="1" applyFont="1" applyFill="1" applyBorder="1" applyAlignment="1" applyProtection="1">
      <alignment horizontal="left"/>
    </xf>
    <xf numFmtId="4" fontId="6" fillId="5" borderId="1" xfId="2" applyNumberFormat="1" applyFont="1" applyFill="1" applyBorder="1" applyAlignment="1" applyProtection="1">
      <alignment horizontal="left"/>
    </xf>
    <xf numFmtId="166" fontId="6" fillId="6" borderId="1" xfId="2" applyNumberFormat="1" applyFont="1" applyFill="1" applyBorder="1" applyAlignment="1" applyProtection="1">
      <alignment horizontal="left"/>
      <protection locked="0"/>
    </xf>
    <xf numFmtId="166" fontId="6" fillId="6" borderId="1" xfId="2" applyNumberFormat="1" applyFont="1" applyFill="1" applyBorder="1" applyAlignment="1" applyProtection="1">
      <alignment horizontal="center"/>
      <protection locked="0"/>
    </xf>
    <xf numFmtId="0" fontId="6" fillId="6" borderId="1" xfId="2" applyFont="1" applyFill="1" applyBorder="1" applyAlignment="1" applyProtection="1">
      <alignment horizontal="left"/>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0" fillId="0" borderId="0" xfId="0" applyAlignment="1"/>
    <xf numFmtId="2" fontId="6" fillId="5" borderId="1" xfId="2" applyNumberFormat="1" applyFont="1" applyFill="1" applyBorder="1" applyAlignment="1" applyProtection="1">
      <alignment horizontal="center"/>
      <protection locked="0"/>
    </xf>
    <xf numFmtId="2" fontId="12" fillId="0" borderId="1" xfId="13" applyNumberFormat="1" applyFont="1" applyFill="1" applyBorder="1" applyAlignment="1" applyProtection="1">
      <alignment horizontal="center"/>
      <protection locked="0"/>
    </xf>
    <xf numFmtId="2" fontId="12" fillId="0" borderId="1" xfId="2" applyNumberFormat="1" applyFont="1" applyFill="1" applyBorder="1" applyAlignment="1" applyProtection="1">
      <alignment horizontal="center" wrapText="1"/>
      <protection locked="0"/>
    </xf>
    <xf numFmtId="2" fontId="12" fillId="0" borderId="1"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wrapText="1"/>
      <protection locked="0"/>
    </xf>
    <xf numFmtId="2" fontId="12" fillId="0" borderId="2" xfId="13" applyNumberFormat="1" applyFont="1" applyFill="1" applyBorder="1" applyAlignment="1" applyProtection="1">
      <alignment horizontal="center"/>
      <protection locked="0"/>
    </xf>
    <xf numFmtId="2" fontId="12" fillId="5" borderId="1" xfId="13" applyNumberFormat="1" applyFont="1" applyFill="1" applyBorder="1" applyAlignment="1" applyProtection="1">
      <alignment horizontal="center" wrapText="1"/>
      <protection locked="0"/>
    </xf>
    <xf numFmtId="2" fontId="12" fillId="5" borderId="1" xfId="13" applyNumberFormat="1" applyFont="1" applyFill="1" applyBorder="1" applyAlignment="1" applyProtection="1">
      <alignment horizontal="center"/>
      <protection locked="0"/>
    </xf>
    <xf numFmtId="2" fontId="12" fillId="5" borderId="2" xfId="13"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wrapText="1"/>
      <protection locked="0"/>
    </xf>
    <xf numFmtId="2" fontId="12" fillId="5" borderId="1" xfId="2" applyNumberFormat="1" applyFont="1" applyFill="1" applyBorder="1" applyAlignment="1" applyProtection="1">
      <alignment horizontal="center" wrapText="1"/>
      <protection locked="0"/>
    </xf>
    <xf numFmtId="2" fontId="12" fillId="6" borderId="2" xfId="13" applyNumberFormat="1" applyFont="1" applyFill="1" applyBorder="1" applyAlignment="1" applyProtection="1">
      <alignment horizontal="center"/>
      <protection locked="0"/>
    </xf>
    <xf numFmtId="2" fontId="12" fillId="6" borderId="1" xfId="2" applyNumberFormat="1" applyFont="1" applyFill="1" applyBorder="1" applyAlignment="1" applyProtection="1">
      <alignment horizontal="center" wrapText="1"/>
      <protection locked="0"/>
    </xf>
    <xf numFmtId="2" fontId="12" fillId="11" borderId="5" xfId="2" applyNumberFormat="1" applyFont="1" applyFill="1" applyBorder="1" applyAlignment="1" applyProtection="1">
      <alignment horizontal="center"/>
      <protection locked="0"/>
    </xf>
    <xf numFmtId="2" fontId="12" fillId="5" borderId="1" xfId="2" applyNumberFormat="1" applyFont="1" applyFill="1" applyBorder="1" applyAlignment="1" applyProtection="1">
      <alignment horizontal="center"/>
      <protection locked="0"/>
    </xf>
    <xf numFmtId="2" fontId="12" fillId="5" borderId="2" xfId="2" applyNumberFormat="1" applyFont="1" applyFill="1" applyBorder="1" applyAlignment="1" applyProtection="1">
      <alignment horizontal="center"/>
      <protection locked="0"/>
    </xf>
    <xf numFmtId="2" fontId="12" fillId="0" borderId="2" xfId="2" applyNumberFormat="1" applyFont="1" applyFill="1" applyBorder="1" applyAlignment="1" applyProtection="1">
      <alignment horizontal="center"/>
      <protection locked="0"/>
    </xf>
    <xf numFmtId="2" fontId="12" fillId="6" borderId="2" xfId="2" applyNumberFormat="1" applyFont="1" applyFill="1" applyBorder="1" applyAlignment="1" applyProtection="1">
      <alignment horizontal="center"/>
      <protection locked="0"/>
    </xf>
    <xf numFmtId="2" fontId="12" fillId="5" borderId="1" xfId="0" applyNumberFormat="1" applyFont="1" applyFill="1" applyBorder="1" applyAlignment="1">
      <alignment horizontal="center"/>
    </xf>
    <xf numFmtId="4" fontId="12" fillId="6" borderId="1" xfId="13" applyNumberFormat="1" applyFont="1" applyFill="1" applyBorder="1" applyAlignment="1" applyProtection="1">
      <alignment horizontal="center"/>
      <protection locked="0"/>
    </xf>
    <xf numFmtId="4" fontId="12" fillId="5" borderId="1" xfId="2" applyNumberFormat="1" applyFont="1" applyFill="1" applyBorder="1" applyAlignment="1" applyProtection="1">
      <alignment horizontal="center"/>
      <protection locked="0"/>
    </xf>
    <xf numFmtId="2" fontId="12" fillId="5" borderId="1" xfId="7" applyNumberFormat="1" applyFont="1" applyFill="1" applyBorder="1" applyAlignment="1" applyProtection="1">
      <alignment horizontal="center"/>
      <protection locked="0"/>
    </xf>
    <xf numFmtId="4" fontId="12" fillId="5" borderId="1" xfId="7" applyNumberFormat="1" applyFont="1" applyFill="1" applyBorder="1" applyAlignment="1" applyProtection="1">
      <alignment horizontal="center"/>
      <protection locked="0"/>
    </xf>
    <xf numFmtId="4" fontId="12" fillId="5" borderId="2" xfId="7" applyNumberFormat="1" applyFont="1" applyFill="1" applyBorder="1" applyAlignment="1" applyProtection="1">
      <alignment horizontal="center"/>
      <protection locked="0"/>
    </xf>
    <xf numFmtId="2" fontId="12" fillId="5" borderId="1" xfId="0" applyNumberFormat="1" applyFont="1" applyFill="1" applyBorder="1" applyAlignment="1" applyProtection="1">
      <alignment horizontal="center"/>
      <protection locked="0"/>
    </xf>
    <xf numFmtId="2" fontId="12" fillId="5" borderId="2" xfId="0" applyNumberFormat="1" applyFont="1" applyFill="1" applyBorder="1" applyAlignment="1" applyProtection="1">
      <alignment horizontal="center"/>
      <protection locked="0"/>
    </xf>
    <xf numFmtId="2" fontId="12" fillId="5" borderId="1" xfId="9" applyNumberFormat="1" applyFont="1" applyFill="1" applyBorder="1" applyAlignment="1" applyProtection="1">
      <alignment horizontal="center" wrapText="1"/>
      <protection locked="0"/>
    </xf>
    <xf numFmtId="2" fontId="12" fillId="0" borderId="1" xfId="6" applyNumberFormat="1" applyFont="1" applyBorder="1" applyAlignment="1" applyProtection="1">
      <alignment horizontal="center"/>
      <protection locked="0"/>
    </xf>
    <xf numFmtId="2" fontId="12" fillId="0" borderId="2" xfId="6" applyNumberFormat="1" applyFont="1" applyBorder="1" applyAlignment="1" applyProtection="1">
      <alignment horizontal="center"/>
      <protection locked="0"/>
    </xf>
    <xf numFmtId="2" fontId="6" fillId="5" borderId="1" xfId="9" applyNumberFormat="1" applyFont="1" applyFill="1" applyBorder="1" applyAlignment="1" applyProtection="1">
      <alignment horizontal="center" wrapText="1"/>
      <protection locked="0"/>
    </xf>
    <xf numFmtId="2" fontId="6" fillId="6" borderId="1" xfId="2" applyNumberFormat="1" applyFont="1" applyFill="1" applyBorder="1" applyAlignment="1" applyProtection="1">
      <alignment horizontal="center"/>
      <protection locked="0"/>
    </xf>
    <xf numFmtId="0" fontId="7" fillId="6" borderId="1" xfId="2" applyFont="1" applyFill="1" applyBorder="1" applyAlignment="1" applyProtection="1">
      <alignment horizontal="justify"/>
    </xf>
    <xf numFmtId="4" fontId="12" fillId="6" borderId="1" xfId="2" applyNumberFormat="1" applyFont="1" applyFill="1" applyBorder="1" applyAlignment="1" applyProtection="1">
      <alignment horizontal="center"/>
    </xf>
    <xf numFmtId="0" fontId="35" fillId="5" borderId="1" xfId="0" applyFont="1" applyFill="1" applyBorder="1" applyAlignment="1">
      <alignment horizontal="left" wrapText="1"/>
    </xf>
    <xf numFmtId="0" fontId="35" fillId="5" borderId="2" xfId="0" applyFont="1" applyFill="1" applyBorder="1" applyAlignment="1">
      <alignment horizontal="left" wrapText="1"/>
    </xf>
    <xf numFmtId="0" fontId="13" fillId="6" borderId="1" xfId="2" applyFont="1" applyFill="1" applyBorder="1" applyAlignment="1" applyProtection="1">
      <alignment horizontal="center"/>
    </xf>
    <xf numFmtId="0" fontId="12" fillId="6" borderId="1" xfId="5" applyFont="1" applyFill="1" applyBorder="1" applyAlignment="1" applyProtection="1">
      <alignment horizontal="center" wrapText="1"/>
    </xf>
    <xf numFmtId="0" fontId="6" fillId="6" borderId="2" xfId="2" applyFont="1" applyFill="1" applyBorder="1" applyAlignment="1" applyProtection="1">
      <alignment vertical="center" wrapText="1"/>
    </xf>
    <xf numFmtId="0" fontId="12" fillId="6" borderId="2" xfId="2" applyFont="1" applyFill="1" applyBorder="1" applyAlignment="1" applyProtection="1">
      <alignment horizontal="center"/>
    </xf>
    <xf numFmtId="0" fontId="6" fillId="6" borderId="2" xfId="2" applyFont="1" applyFill="1" applyBorder="1" applyAlignment="1" applyProtection="1">
      <alignment horizontal="center"/>
    </xf>
    <xf numFmtId="0" fontId="6" fillId="5" borderId="2" xfId="2" applyFont="1" applyFill="1" applyBorder="1" applyAlignment="1" applyProtection="1">
      <alignment horizontal="right" wrapText="1"/>
      <protection locked="0"/>
    </xf>
    <xf numFmtId="166" fontId="6" fillId="6" borderId="2" xfId="2" applyNumberFormat="1" applyFont="1" applyFill="1" applyBorder="1" applyAlignment="1" applyProtection="1">
      <alignment horizontal="center"/>
      <protection locked="0"/>
    </xf>
    <xf numFmtId="2" fontId="6" fillId="6" borderId="2" xfId="2" applyNumberFormat="1" applyFont="1" applyFill="1" applyBorder="1" applyAlignment="1" applyProtection="1">
      <alignment horizontal="center"/>
      <protection locked="0"/>
    </xf>
    <xf numFmtId="0" fontId="15" fillId="0" borderId="9" xfId="2" applyFont="1" applyFill="1" applyBorder="1" applyAlignment="1" applyProtection="1">
      <alignment vertical="center" wrapText="1"/>
    </xf>
    <xf numFmtId="0" fontId="6" fillId="0" borderId="9" xfId="2" applyFont="1" applyFill="1" applyBorder="1" applyAlignment="1" applyProtection="1">
      <alignment wrapText="1"/>
    </xf>
    <xf numFmtId="2" fontId="6" fillId="0" borderId="1" xfId="2" applyNumberFormat="1" applyFont="1" applyFill="1" applyBorder="1" applyAlignment="1" applyProtection="1">
      <alignment horizontal="center"/>
      <protection locked="0"/>
    </xf>
    <xf numFmtId="0" fontId="12" fillId="0" borderId="0" xfId="2" applyFont="1" applyFill="1" applyBorder="1" applyAlignment="1" applyProtection="1">
      <alignment horizontal="left"/>
      <protection locked="0"/>
    </xf>
    <xf numFmtId="166" fontId="12" fillId="0" borderId="0" xfId="2" applyNumberFormat="1" applyFont="1" applyFill="1" applyBorder="1" applyAlignment="1" applyProtection="1">
      <alignment horizontal="left"/>
      <protection locked="0"/>
    </xf>
    <xf numFmtId="166" fontId="6" fillId="0" borderId="1" xfId="2" applyNumberFormat="1" applyFont="1" applyFill="1" applyBorder="1" applyAlignment="1" applyProtection="1">
      <alignment horizontal="center"/>
      <protection locked="0"/>
    </xf>
    <xf numFmtId="166" fontId="12" fillId="0" borderId="1" xfId="2" applyNumberFormat="1" applyFont="1" applyFill="1" applyBorder="1" applyAlignment="1" applyProtection="1">
      <alignment horizontal="center"/>
    </xf>
    <xf numFmtId="0" fontId="6" fillId="0" borderId="0" xfId="2" applyFont="1" applyFill="1" applyBorder="1" applyAlignment="1" applyProtection="1"/>
    <xf numFmtId="0" fontId="12" fillId="0" borderId="1" xfId="0" applyFont="1" applyFill="1" applyBorder="1" applyAlignment="1"/>
    <xf numFmtId="0" fontId="6" fillId="0" borderId="2" xfId="2" applyFont="1" applyFill="1" applyBorder="1" applyAlignment="1" applyProtection="1">
      <alignment horizontal="left" wrapText="1"/>
      <protection locked="0"/>
    </xf>
    <xf numFmtId="0" fontId="6" fillId="0" borderId="2" xfId="2" applyFont="1" applyFill="1" applyBorder="1" applyAlignment="1" applyProtection="1">
      <alignment horizontal="left"/>
      <protection locked="0"/>
    </xf>
    <xf numFmtId="0" fontId="6" fillId="0" borderId="0" xfId="2" applyFont="1" applyFill="1" applyBorder="1" applyAlignment="1" applyProtection="1">
      <alignment horizontal="left"/>
    </xf>
    <xf numFmtId="2" fontId="6" fillId="0" borderId="2" xfId="2" applyNumberFormat="1" applyFont="1" applyFill="1" applyBorder="1" applyAlignment="1" applyProtection="1">
      <alignment horizontal="center"/>
      <protection locked="0"/>
    </xf>
    <xf numFmtId="4" fontId="12" fillId="0" borderId="2" xfId="2" applyNumberFormat="1" applyFont="1" applyFill="1" applyBorder="1" applyAlignment="1" applyProtection="1">
      <alignment horizontal="center"/>
    </xf>
    <xf numFmtId="0" fontId="6" fillId="0" borderId="3" xfId="2" applyFont="1" applyFill="1" applyBorder="1" applyAlignment="1" applyProtection="1"/>
    <xf numFmtId="0" fontId="6" fillId="0" borderId="3" xfId="2" applyFont="1" applyFill="1" applyBorder="1" applyAlignment="1" applyProtection="1">
      <alignment horizontal="center"/>
    </xf>
    <xf numFmtId="0" fontId="6" fillId="0" borderId="2" xfId="2" applyFont="1" applyFill="1" applyBorder="1" applyAlignment="1" applyProtection="1">
      <alignment horizontal="left"/>
    </xf>
    <xf numFmtId="0" fontId="7" fillId="0" borderId="3" xfId="2" applyFont="1" applyFill="1" applyBorder="1" applyAlignment="1" applyProtection="1"/>
    <xf numFmtId="166" fontId="6" fillId="0" borderId="3" xfId="2" applyNumberFormat="1" applyFont="1" applyFill="1" applyBorder="1" applyAlignment="1" applyProtection="1">
      <alignment horizontal="right"/>
      <protection locked="0"/>
    </xf>
    <xf numFmtId="0" fontId="6" fillId="0" borderId="3" xfId="2" applyFont="1" applyFill="1" applyBorder="1" applyAlignment="1" applyProtection="1">
      <alignment horizontal="center"/>
      <protection locked="0"/>
    </xf>
    <xf numFmtId="166" fontId="6" fillId="0" borderId="3" xfId="2" applyNumberFormat="1" applyFont="1" applyFill="1" applyBorder="1" applyAlignment="1" applyProtection="1">
      <alignment horizontal="right"/>
    </xf>
    <xf numFmtId="4" fontId="6" fillId="0" borderId="3" xfId="2" applyNumberFormat="1" applyFont="1" applyFill="1" applyBorder="1" applyAlignment="1" applyProtection="1">
      <alignment horizontal="right"/>
    </xf>
    <xf numFmtId="0" fontId="24" fillId="0" borderId="3" xfId="2" applyFont="1" applyFill="1" applyBorder="1" applyAlignment="1" applyProtection="1">
      <alignment horizontal="left" wrapText="1"/>
      <protection locked="0"/>
    </xf>
    <xf numFmtId="0" fontId="6" fillId="0" borderId="3" xfId="2" applyFont="1" applyFill="1" applyBorder="1" applyAlignment="1" applyProtection="1">
      <alignment horizontal="left"/>
      <protection locked="0"/>
    </xf>
    <xf numFmtId="166" fontId="6" fillId="5" borderId="2" xfId="2" applyNumberFormat="1" applyFont="1" applyFill="1" applyBorder="1" applyAlignment="1" applyProtection="1">
      <alignment horizontal="right"/>
      <protection locked="0"/>
    </xf>
    <xf numFmtId="0" fontId="11" fillId="8" borderId="10" xfId="2" applyFont="1" applyFill="1" applyBorder="1" applyAlignment="1" applyProtection="1">
      <alignment horizontal="center"/>
    </xf>
    <xf numFmtId="0" fontId="11" fillId="3" borderId="11" xfId="7" applyFont="1" applyFill="1" applyBorder="1" applyAlignment="1" applyProtection="1">
      <alignment horizontal="center" wrapText="1"/>
    </xf>
    <xf numFmtId="0" fontId="11" fillId="3" borderId="11" xfId="2" applyFont="1" applyFill="1" applyBorder="1" applyAlignment="1" applyProtection="1">
      <alignment horizontal="center" wrapText="1"/>
    </xf>
    <xf numFmtId="0" fontId="19" fillId="3" borderId="11" xfId="7" applyFont="1" applyFill="1" applyBorder="1" applyAlignment="1" applyProtection="1">
      <alignment horizontal="center" wrapText="1"/>
      <protection locked="0"/>
    </xf>
    <xf numFmtId="166" fontId="19" fillId="3" borderId="11" xfId="7" applyNumberFormat="1" applyFont="1" applyFill="1" applyBorder="1" applyAlignment="1" applyProtection="1">
      <alignment horizontal="center" wrapText="1"/>
      <protection locked="0"/>
    </xf>
    <xf numFmtId="4" fontId="11" fillId="3" borderId="11" xfId="7" applyNumberFormat="1" applyFont="1" applyFill="1" applyBorder="1" applyAlignment="1" applyProtection="1">
      <alignment horizontal="center" wrapText="1"/>
    </xf>
    <xf numFmtId="4" fontId="11" fillId="3" borderId="12" xfId="7" applyNumberFormat="1" applyFont="1" applyFill="1" applyBorder="1" applyAlignment="1" applyProtection="1">
      <alignment horizontal="center" wrapText="1"/>
    </xf>
    <xf numFmtId="0" fontId="7" fillId="5" borderId="13" xfId="2" applyFont="1" applyFill="1" applyBorder="1" applyAlignment="1" applyProtection="1"/>
    <xf numFmtId="0" fontId="0" fillId="5" borderId="8" xfId="0" applyFill="1" applyBorder="1" applyAlignment="1"/>
    <xf numFmtId="0" fontId="0" fillId="5" borderId="14" xfId="0" applyFill="1" applyBorder="1" applyAlignment="1"/>
    <xf numFmtId="0" fontId="0" fillId="0" borderId="3" xfId="0" applyBorder="1" applyAlignment="1"/>
    <xf numFmtId="3" fontId="12" fillId="0" borderId="1" xfId="2" applyNumberFormat="1" applyFont="1" applyFill="1" applyBorder="1" applyAlignment="1" applyProtection="1">
      <alignment horizontal="center"/>
    </xf>
    <xf numFmtId="166" fontId="6" fillId="0" borderId="0" xfId="2" applyNumberFormat="1" applyFont="1" applyFill="1" applyBorder="1" applyAlignment="1" applyProtection="1">
      <alignment horizontal="center"/>
    </xf>
    <xf numFmtId="4" fontId="6" fillId="0" borderId="0" xfId="2" applyNumberFormat="1" applyFont="1" applyFill="1" applyBorder="1" applyAlignment="1" applyProtection="1">
      <alignment horizontal="center"/>
    </xf>
    <xf numFmtId="0" fontId="22" fillId="0" borderId="0" xfId="2" applyFont="1" applyFill="1" applyBorder="1" applyAlignment="1" applyProtection="1">
      <alignment horizontal="center"/>
    </xf>
    <xf numFmtId="0" fontId="12" fillId="0" borderId="2" xfId="2" applyFont="1" applyFill="1" applyBorder="1" applyAlignment="1" applyProtection="1">
      <alignment wrapText="1"/>
    </xf>
    <xf numFmtId="166" fontId="12" fillId="0" borderId="2" xfId="2" applyNumberFormat="1" applyFont="1" applyFill="1" applyBorder="1" applyAlignment="1" applyProtection="1">
      <alignment horizontal="center"/>
    </xf>
    <xf numFmtId="0" fontId="15" fillId="5" borderId="2" xfId="2" applyFont="1" applyFill="1" applyBorder="1" applyAlignment="1" applyProtection="1">
      <alignment vertical="center" wrapText="1"/>
    </xf>
    <xf numFmtId="0" fontId="6" fillId="5" borderId="2" xfId="2" applyFont="1" applyFill="1" applyBorder="1" applyAlignment="1" applyProtection="1">
      <alignment horizontal="right"/>
      <protection locked="0"/>
    </xf>
    <xf numFmtId="2" fontId="6" fillId="5" borderId="2" xfId="2" applyNumberFormat="1" applyFont="1" applyFill="1" applyBorder="1" applyAlignment="1" applyProtection="1">
      <alignment horizontal="center"/>
      <protection locked="0"/>
    </xf>
    <xf numFmtId="0" fontId="13" fillId="5" borderId="1" xfId="2" applyFont="1" applyFill="1" applyBorder="1" applyAlignment="1" applyProtection="1">
      <alignment horizontal="left"/>
      <protection locked="0"/>
    </xf>
    <xf numFmtId="4" fontId="6" fillId="5" borderId="1" xfId="2" applyNumberFormat="1" applyFont="1" applyFill="1" applyBorder="1" applyAlignment="1" applyProtection="1">
      <alignment horizontal="center"/>
      <protection locked="0"/>
    </xf>
    <xf numFmtId="0" fontId="6" fillId="5" borderId="2" xfId="2" applyFont="1" applyFill="1" applyBorder="1" applyAlignment="1" applyProtection="1">
      <alignment vertical="center"/>
    </xf>
    <xf numFmtId="166" fontId="6" fillId="5" borderId="2" xfId="2" applyNumberFormat="1" applyFont="1" applyFill="1" applyBorder="1" applyAlignment="1" applyProtection="1">
      <alignment horizontal="center"/>
      <protection locked="0"/>
    </xf>
    <xf numFmtId="4" fontId="6" fillId="5" borderId="2"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7" fillId="0" borderId="0" xfId="2" applyFont="1" applyBorder="1" applyAlignment="1" applyProtection="1">
      <alignment horizontal="center"/>
    </xf>
    <xf numFmtId="0" fontId="12" fillId="6" borderId="1" xfId="9" applyFont="1" applyFill="1" applyBorder="1" applyAlignment="1" applyProtection="1">
      <alignment horizontal="left" wrapText="1"/>
      <protection locked="0"/>
    </xf>
    <xf numFmtId="166" fontId="12" fillId="6" borderId="1" xfId="9" applyNumberFormat="1" applyFont="1" applyFill="1" applyBorder="1" applyAlignment="1" applyProtection="1">
      <alignment horizontal="center" wrapText="1"/>
      <protection locked="0"/>
    </xf>
    <xf numFmtId="166" fontId="6" fillId="6" borderId="1" xfId="9" applyNumberFormat="1" applyFont="1" applyFill="1" applyBorder="1" applyAlignment="1" applyProtection="1">
      <alignment horizontal="center" wrapText="1"/>
    </xf>
    <xf numFmtId="4" fontId="6" fillId="6" borderId="1" xfId="9" applyNumberFormat="1" applyFont="1" applyFill="1" applyBorder="1" applyAlignment="1" applyProtection="1">
      <alignment horizontal="center" wrapText="1"/>
    </xf>
    <xf numFmtId="2" fontId="12" fillId="6" borderId="1" xfId="9" applyNumberFormat="1" applyFont="1" applyFill="1" applyBorder="1" applyAlignment="1" applyProtection="1">
      <alignment horizontal="center" wrapText="1"/>
      <protection locked="0"/>
    </xf>
    <xf numFmtId="166" fontId="12" fillId="5" borderId="2" xfId="9" applyNumberFormat="1" applyFont="1" applyFill="1" applyBorder="1" applyAlignment="1" applyProtection="1">
      <alignment horizontal="center" wrapText="1"/>
      <protection locked="0"/>
    </xf>
    <xf numFmtId="2" fontId="12" fillId="5" borderId="2" xfId="9" applyNumberFormat="1" applyFont="1" applyFill="1" applyBorder="1" applyAlignment="1" applyProtection="1">
      <alignment horizontal="center" wrapText="1"/>
      <protection locked="0"/>
    </xf>
    <xf numFmtId="166" fontId="6" fillId="5" borderId="2" xfId="9" applyNumberFormat="1" applyFont="1" applyFill="1" applyBorder="1" applyAlignment="1" applyProtection="1">
      <alignment horizontal="center" wrapText="1"/>
    </xf>
    <xf numFmtId="4" fontId="6" fillId="6" borderId="2" xfId="9" applyNumberFormat="1" applyFont="1" applyFill="1" applyBorder="1" applyAlignment="1" applyProtection="1">
      <alignment horizontal="center" wrapText="1"/>
    </xf>
    <xf numFmtId="0" fontId="6" fillId="5" borderId="2" xfId="8" applyFont="1" applyFill="1" applyBorder="1" applyAlignment="1" applyProtection="1">
      <alignment horizontal="center" wrapText="1"/>
    </xf>
    <xf numFmtId="3" fontId="6" fillId="5" borderId="2" xfId="8" applyNumberFormat="1" applyFont="1" applyFill="1" applyBorder="1" applyAlignment="1" applyProtection="1">
      <alignment horizontal="center" wrapText="1"/>
    </xf>
    <xf numFmtId="0" fontId="12" fillId="5" borderId="2" xfId="9" applyFont="1" applyFill="1" applyBorder="1" applyAlignment="1" applyProtection="1">
      <alignment horizontal="left" wrapText="1"/>
      <protection locked="0"/>
    </xf>
    <xf numFmtId="0" fontId="12" fillId="6" borderId="1" xfId="8" applyFont="1" applyFill="1" applyBorder="1" applyAlignment="1" applyProtection="1">
      <alignment horizontal="justify" wrapText="1"/>
    </xf>
    <xf numFmtId="0" fontId="6" fillId="5" borderId="2" xfId="9" applyFont="1" applyFill="1" applyBorder="1" applyAlignment="1" applyProtection="1">
      <alignment wrapText="1"/>
    </xf>
    <xf numFmtId="167" fontId="12" fillId="5" borderId="1" xfId="2" applyNumberFormat="1" applyFont="1" applyFill="1" applyBorder="1" applyAlignment="1" applyProtection="1">
      <alignment horizontal="center"/>
      <protection locked="0"/>
    </xf>
    <xf numFmtId="0" fontId="7" fillId="0" borderId="0" xfId="2" applyFont="1" applyBorder="1" applyAlignment="1" applyProtection="1">
      <alignment horizontal="center"/>
    </xf>
    <xf numFmtId="0" fontId="12" fillId="0" borderId="1" xfId="2" applyFont="1" applyFill="1" applyBorder="1" applyAlignment="1" applyProtection="1">
      <alignment horizontal="justify" wrapText="1"/>
    </xf>
    <xf numFmtId="0" fontId="6" fillId="0" borderId="2" xfId="2" applyFont="1" applyFill="1" applyBorder="1" applyAlignment="1" applyProtection="1">
      <alignment horizontal="justify" wrapText="1"/>
    </xf>
    <xf numFmtId="0" fontId="7" fillId="5" borderId="15" xfId="2" applyFont="1" applyFill="1" applyBorder="1" applyAlignment="1" applyProtection="1"/>
    <xf numFmtId="0" fontId="13" fillId="5" borderId="16" xfId="0" applyFont="1" applyFill="1" applyBorder="1" applyAlignment="1"/>
    <xf numFmtId="0" fontId="7" fillId="5" borderId="17" xfId="2" applyFont="1" applyFill="1" applyBorder="1" applyProtection="1"/>
    <xf numFmtId="4" fontId="12" fillId="5" borderId="18" xfId="2" applyNumberFormat="1" applyFont="1" applyFill="1" applyBorder="1" applyAlignment="1" applyProtection="1">
      <alignment horizontal="right" wrapText="1"/>
    </xf>
    <xf numFmtId="0" fontId="6" fillId="5" borderId="17" xfId="2" applyFont="1" applyFill="1" applyBorder="1" applyProtection="1"/>
    <xf numFmtId="4" fontId="12" fillId="5" borderId="18" xfId="2" applyNumberFormat="1" applyFont="1" applyFill="1" applyBorder="1" applyAlignment="1" applyProtection="1">
      <alignment horizontal="center" wrapText="1"/>
    </xf>
    <xf numFmtId="0" fontId="6" fillId="5" borderId="19" xfId="2" applyFont="1" applyFill="1" applyBorder="1" applyProtection="1"/>
    <xf numFmtId="4" fontId="12" fillId="5" borderId="20" xfId="2" applyNumberFormat="1" applyFont="1" applyFill="1" applyBorder="1" applyAlignment="1" applyProtection="1">
      <alignment horizontal="center" wrapText="1"/>
    </xf>
    <xf numFmtId="0" fontId="13" fillId="0" borderId="16" xfId="0" applyFont="1" applyBorder="1" applyAlignment="1"/>
    <xf numFmtId="4" fontId="6" fillId="5" borderId="18" xfId="2" applyNumberFormat="1" applyFont="1" applyFill="1" applyBorder="1" applyAlignment="1" applyProtection="1">
      <alignment horizontal="right" wrapText="1"/>
    </xf>
    <xf numFmtId="4" fontId="6" fillId="5" borderId="18" xfId="2" applyNumberFormat="1" applyFont="1" applyFill="1" applyBorder="1" applyAlignment="1" applyProtection="1">
      <alignment horizontal="center" wrapText="1"/>
    </xf>
    <xf numFmtId="4" fontId="6" fillId="5" borderId="20" xfId="2" applyNumberFormat="1" applyFont="1" applyFill="1" applyBorder="1" applyAlignment="1" applyProtection="1">
      <alignment horizontal="center" wrapText="1"/>
    </xf>
    <xf numFmtId="0" fontId="7" fillId="5" borderId="15" xfId="2" applyFont="1" applyFill="1" applyBorder="1" applyAlignment="1" applyProtection="1">
      <alignment vertical="center"/>
    </xf>
    <xf numFmtId="0" fontId="22" fillId="5" borderId="18" xfId="2" applyFont="1" applyFill="1" applyBorder="1" applyProtection="1"/>
    <xf numFmtId="0" fontId="7" fillId="0" borderId="17" xfId="2" applyFont="1" applyFill="1" applyBorder="1" applyProtection="1"/>
    <xf numFmtId="0" fontId="6" fillId="0" borderId="17" xfId="2" applyFont="1" applyFill="1" applyBorder="1" applyProtection="1"/>
    <xf numFmtId="0" fontId="6" fillId="0" borderId="17" xfId="2" applyFont="1" applyBorder="1" applyProtection="1"/>
    <xf numFmtId="0" fontId="6" fillId="0" borderId="19" xfId="2" applyFont="1" applyBorder="1" applyProtection="1"/>
    <xf numFmtId="4" fontId="6" fillId="0" borderId="18" xfId="2" applyNumberFormat="1" applyFont="1" applyFill="1" applyBorder="1" applyAlignment="1" applyProtection="1">
      <alignment horizontal="right" wrapText="1"/>
    </xf>
    <xf numFmtId="0" fontId="6" fillId="0" borderId="19" xfId="2" applyFont="1" applyFill="1" applyBorder="1" applyProtection="1"/>
    <xf numFmtId="4" fontId="6" fillId="0" borderId="20" xfId="2" applyNumberFormat="1" applyFont="1" applyFill="1" applyBorder="1" applyAlignment="1" applyProtection="1">
      <alignment horizontal="center" wrapText="1"/>
    </xf>
    <xf numFmtId="0" fontId="6" fillId="0" borderId="17" xfId="2" applyFont="1" applyFill="1" applyBorder="1" applyAlignment="1" applyProtection="1">
      <alignment horizontal="left"/>
    </xf>
    <xf numFmtId="4" fontId="6" fillId="0" borderId="18" xfId="2" applyNumberFormat="1" applyFont="1" applyFill="1" applyBorder="1" applyAlignment="1" applyProtection="1">
      <alignment horizontal="center" wrapText="1"/>
    </xf>
    <xf numFmtId="14" fontId="6" fillId="0" borderId="17" xfId="2" applyNumberFormat="1" applyFont="1" applyFill="1" applyBorder="1" applyAlignment="1" applyProtection="1">
      <alignment horizontal="left"/>
    </xf>
    <xf numFmtId="0" fontId="7" fillId="0" borderId="17" xfId="2" applyFont="1" applyFill="1" applyBorder="1" applyAlignment="1" applyProtection="1">
      <alignment horizontal="left"/>
    </xf>
    <xf numFmtId="0" fontId="6" fillId="0" borderId="17" xfId="2" applyFont="1" applyFill="1" applyBorder="1" applyAlignment="1" applyProtection="1"/>
    <xf numFmtId="0" fontId="7" fillId="0" borderId="17" xfId="2" applyFont="1" applyFill="1" applyBorder="1" applyAlignment="1" applyProtection="1"/>
    <xf numFmtId="0" fontId="6" fillId="0" borderId="19" xfId="2" applyFont="1" applyFill="1" applyBorder="1" applyAlignment="1" applyProtection="1"/>
    <xf numFmtId="0" fontId="12" fillId="5" borderId="16" xfId="0" applyFont="1" applyFill="1" applyBorder="1" applyAlignment="1">
      <alignment horizontal="center"/>
    </xf>
    <xf numFmtId="4" fontId="6" fillId="6" borderId="18" xfId="2" applyNumberFormat="1" applyFont="1" applyFill="1" applyBorder="1" applyAlignment="1" applyProtection="1">
      <alignment horizontal="center" wrapText="1"/>
    </xf>
    <xf numFmtId="4" fontId="6" fillId="6" borderId="20" xfId="2" applyNumberFormat="1" applyFont="1" applyFill="1" applyBorder="1" applyAlignment="1" applyProtection="1">
      <alignment horizontal="center" wrapText="1"/>
    </xf>
    <xf numFmtId="0" fontId="29" fillId="5" borderId="15" xfId="2" applyFont="1" applyFill="1" applyBorder="1" applyAlignment="1" applyProtection="1"/>
    <xf numFmtId="0" fontId="12" fillId="5" borderId="16" xfId="0" applyFont="1" applyFill="1" applyBorder="1" applyAlignment="1"/>
    <xf numFmtId="2" fontId="12" fillId="5" borderId="18" xfId="2" applyNumberFormat="1" applyFont="1" applyFill="1" applyBorder="1" applyAlignment="1" applyProtection="1">
      <alignment horizontal="center"/>
    </xf>
    <xf numFmtId="4" fontId="6" fillId="5" borderId="18" xfId="2" applyNumberFormat="1" applyFont="1" applyFill="1" applyBorder="1" applyAlignment="1" applyProtection="1">
      <alignment wrapText="1"/>
    </xf>
    <xf numFmtId="0" fontId="15" fillId="5" borderId="1" xfId="2" applyFont="1" applyFill="1" applyBorder="1" applyAlignment="1" applyProtection="1">
      <alignment horizontal="justify" wrapText="1"/>
    </xf>
    <xf numFmtId="0" fontId="6" fillId="0" borderId="18" xfId="2" applyFont="1" applyFill="1" applyBorder="1" applyAlignment="1" applyProtection="1">
      <alignment horizontal="center"/>
    </xf>
    <xf numFmtId="4" fontId="6" fillId="6" borderId="18" xfId="2" applyNumberFormat="1" applyFont="1" applyFill="1" applyBorder="1" applyAlignment="1" applyProtection="1">
      <alignment horizontal="right"/>
    </xf>
    <xf numFmtId="4" fontId="12" fillId="5" borderId="18" xfId="2" applyNumberFormat="1" applyFont="1" applyFill="1" applyBorder="1" applyAlignment="1" applyProtection="1">
      <alignment horizontal="center"/>
    </xf>
    <xf numFmtId="4" fontId="12" fillId="5" borderId="20" xfId="2" applyNumberFormat="1" applyFont="1" applyFill="1" applyBorder="1" applyAlignment="1" applyProtection="1">
      <alignment horizontal="center"/>
    </xf>
    <xf numFmtId="0" fontId="12" fillId="0" borderId="0" xfId="2" applyFont="1" applyBorder="1" applyAlignment="1" applyProtection="1">
      <alignment horizontal="center"/>
      <protection locked="0"/>
    </xf>
    <xf numFmtId="2" fontId="12" fillId="5" borderId="20" xfId="2" applyNumberFormat="1" applyFont="1" applyFill="1" applyBorder="1" applyAlignment="1" applyProtection="1">
      <alignment horizontal="center"/>
    </xf>
    <xf numFmtId="0" fontId="7" fillId="5" borderId="17" xfId="2" applyFont="1" applyFill="1" applyBorder="1" applyAlignment="1" applyProtection="1"/>
    <xf numFmtId="0" fontId="13" fillId="0" borderId="18" xfId="0" applyFont="1" applyBorder="1" applyAlignment="1"/>
    <xf numFmtId="0" fontId="6" fillId="5" borderId="17" xfId="2" applyFont="1" applyFill="1" applyBorder="1" applyAlignment="1" applyProtection="1"/>
    <xf numFmtId="14" fontId="6" fillId="5" borderId="17" xfId="2" applyNumberFormat="1" applyFont="1" applyFill="1" applyBorder="1" applyAlignment="1" applyProtection="1"/>
    <xf numFmtId="0" fontId="6" fillId="5" borderId="19" xfId="2" applyFont="1" applyFill="1" applyBorder="1" applyAlignment="1" applyProtection="1"/>
    <xf numFmtId="4" fontId="6" fillId="5" borderId="18" xfId="2" applyNumberFormat="1" applyFont="1" applyFill="1" applyBorder="1" applyAlignment="1" applyProtection="1">
      <alignment horizontal="center"/>
    </xf>
    <xf numFmtId="4" fontId="6" fillId="5" borderId="18" xfId="2" applyNumberFormat="1" applyFont="1" applyFill="1" applyBorder="1" applyAlignment="1" applyProtection="1">
      <alignment horizontal="right"/>
    </xf>
    <xf numFmtId="4" fontId="6" fillId="5" borderId="20" xfId="2" applyNumberFormat="1" applyFont="1" applyFill="1" applyBorder="1" applyAlignment="1" applyProtection="1">
      <alignment horizontal="center"/>
    </xf>
    <xf numFmtId="4" fontId="12" fillId="5" borderId="18" xfId="7" applyNumberFormat="1" applyFont="1" applyFill="1" applyBorder="1" applyAlignment="1" applyProtection="1">
      <alignment horizontal="center"/>
    </xf>
    <xf numFmtId="0" fontId="28" fillId="5" borderId="16" xfId="0" applyFont="1" applyFill="1" applyBorder="1" applyAlignment="1"/>
    <xf numFmtId="0" fontId="6" fillId="5" borderId="13" xfId="2" applyFont="1" applyFill="1" applyBorder="1" applyProtection="1"/>
    <xf numFmtId="0" fontId="6" fillId="5" borderId="8" xfId="2" applyFont="1" applyFill="1" applyBorder="1" applyAlignment="1" applyProtection="1">
      <alignment horizontal="left" wrapText="1"/>
    </xf>
    <xf numFmtId="0" fontId="6" fillId="5" borderId="8" xfId="2" applyFont="1" applyFill="1" applyBorder="1" applyAlignment="1" applyProtection="1">
      <alignment wrapText="1"/>
    </xf>
    <xf numFmtId="0" fontId="6" fillId="5" borderId="8" xfId="2" applyFont="1" applyFill="1" applyBorder="1" applyAlignment="1" applyProtection="1">
      <alignment horizontal="center"/>
    </xf>
    <xf numFmtId="3" fontId="6" fillId="5" borderId="8" xfId="2" applyNumberFormat="1" applyFont="1" applyFill="1" applyBorder="1" applyAlignment="1" applyProtection="1">
      <alignment horizontal="center"/>
    </xf>
    <xf numFmtId="0" fontId="12" fillId="5" borderId="8" xfId="2" applyFont="1" applyFill="1" applyBorder="1" applyAlignment="1" applyProtection="1">
      <alignment horizontal="left" wrapText="1"/>
      <protection locked="0"/>
    </xf>
    <xf numFmtId="0" fontId="12" fillId="5" borderId="8" xfId="2" applyFont="1" applyFill="1" applyBorder="1" applyAlignment="1" applyProtection="1">
      <alignment horizontal="left"/>
      <protection locked="0"/>
    </xf>
    <xf numFmtId="166" fontId="12" fillId="5" borderId="8" xfId="2" applyNumberFormat="1" applyFont="1" applyFill="1" applyBorder="1" applyAlignment="1" applyProtection="1">
      <alignment horizontal="center"/>
      <protection locked="0"/>
    </xf>
    <xf numFmtId="2" fontId="12" fillId="5" borderId="8" xfId="13" applyNumberFormat="1" applyFont="1" applyFill="1" applyBorder="1" applyAlignment="1" applyProtection="1">
      <alignment horizontal="center"/>
      <protection locked="0"/>
    </xf>
    <xf numFmtId="166" fontId="6" fillId="5" borderId="8" xfId="2" applyNumberFormat="1" applyFont="1" applyFill="1" applyBorder="1" applyAlignment="1" applyProtection="1">
      <alignment horizontal="center"/>
    </xf>
    <xf numFmtId="4" fontId="6" fillId="5" borderId="8" xfId="2" applyNumberFormat="1" applyFont="1" applyFill="1" applyBorder="1" applyAlignment="1" applyProtection="1">
      <alignment horizontal="center"/>
    </xf>
    <xf numFmtId="4" fontId="6" fillId="5" borderId="14" xfId="2" applyNumberFormat="1" applyFont="1" applyFill="1" applyBorder="1" applyAlignment="1" applyProtection="1">
      <alignment horizontal="center" wrapText="1"/>
    </xf>
    <xf numFmtId="0" fontId="14" fillId="0" borderId="0" xfId="2" applyFont="1" applyBorder="1" applyAlignment="1" applyProtection="1"/>
    <xf numFmtId="0" fontId="7" fillId="0" borderId="17" xfId="2" applyFont="1" applyBorder="1" applyProtection="1"/>
    <xf numFmtId="0" fontId="22" fillId="0" borderId="18" xfId="2" applyFont="1" applyBorder="1" applyProtection="1"/>
    <xf numFmtId="2" fontId="12" fillId="0" borderId="18" xfId="2" applyNumberFormat="1" applyFont="1" applyBorder="1" applyAlignment="1" applyProtection="1">
      <alignment horizontal="center"/>
    </xf>
    <xf numFmtId="0" fontId="11" fillId="8" borderId="21" xfId="2" applyFont="1" applyFill="1" applyBorder="1" applyAlignment="1" applyProtection="1">
      <alignment horizontal="center"/>
    </xf>
    <xf numFmtId="0" fontId="7" fillId="5" borderId="22" xfId="2" applyFont="1" applyFill="1" applyBorder="1" applyAlignment="1" applyProtection="1"/>
    <xf numFmtId="0" fontId="7" fillId="5" borderId="23" xfId="2" applyFont="1" applyFill="1" applyBorder="1" applyProtection="1"/>
    <xf numFmtId="0" fontId="6" fillId="5" borderId="23" xfId="2" applyFont="1" applyFill="1" applyBorder="1" applyProtection="1"/>
    <xf numFmtId="0" fontId="6" fillId="5" borderId="24" xfId="2" applyFont="1" applyFill="1" applyBorder="1" applyProtection="1"/>
    <xf numFmtId="0" fontId="7" fillId="11" borderId="21" xfId="2" applyFont="1" applyFill="1" applyBorder="1" applyProtection="1"/>
    <xf numFmtId="0" fontId="11" fillId="3" borderId="4" xfId="7" applyFont="1" applyFill="1" applyBorder="1" applyAlignment="1" applyProtection="1">
      <alignment horizontal="center" wrapText="1"/>
    </xf>
    <xf numFmtId="0" fontId="13" fillId="5" borderId="15" xfId="0" applyFont="1" applyFill="1" applyBorder="1" applyAlignment="1"/>
    <xf numFmtId="0" fontId="0" fillId="5" borderId="16" xfId="0" applyFill="1" applyBorder="1" applyAlignment="1"/>
    <xf numFmtId="0" fontId="28" fillId="5" borderId="3" xfId="0" applyFont="1" applyFill="1" applyBorder="1" applyAlignment="1">
      <alignment horizontal="center"/>
    </xf>
    <xf numFmtId="0" fontId="6" fillId="0" borderId="1" xfId="2" applyFont="1" applyBorder="1" applyAlignment="1" applyProtection="1">
      <alignment horizontal="justify"/>
    </xf>
    <xf numFmtId="0" fontId="28" fillId="11" borderId="3" xfId="0" applyFont="1" applyFill="1" applyBorder="1" applyAlignment="1"/>
    <xf numFmtId="0" fontId="7" fillId="11" borderId="15" xfId="2" applyFont="1" applyFill="1" applyBorder="1" applyAlignment="1" applyProtection="1"/>
    <xf numFmtId="0" fontId="28" fillId="11" borderId="16" xfId="0" applyFont="1" applyFill="1" applyBorder="1" applyAlignment="1"/>
    <xf numFmtId="0" fontId="28" fillId="5" borderId="18" xfId="0" applyFont="1" applyFill="1" applyBorder="1" applyAlignment="1"/>
    <xf numFmtId="4" fontId="12" fillId="5" borderId="18" xfId="7" applyNumberFormat="1" applyFont="1" applyFill="1" applyBorder="1" applyProtection="1"/>
    <xf numFmtId="4" fontId="12" fillId="5" borderId="20" xfId="7" applyNumberFormat="1" applyFont="1" applyFill="1" applyBorder="1" applyAlignment="1" applyProtection="1">
      <alignment horizontal="center"/>
    </xf>
    <xf numFmtId="0" fontId="7" fillId="5" borderId="15" xfId="2" applyFont="1" applyFill="1" applyBorder="1" applyAlignment="1" applyProtection="1">
      <alignment horizontal="left"/>
    </xf>
    <xf numFmtId="0" fontId="13" fillId="5" borderId="1" xfId="0" applyFont="1" applyFill="1" applyBorder="1" applyAlignment="1">
      <alignment horizontal="center"/>
    </xf>
    <xf numFmtId="0" fontId="13" fillId="5" borderId="18" xfId="0" applyFont="1" applyFill="1" applyBorder="1" applyAlignment="1"/>
    <xf numFmtId="0" fontId="7" fillId="5" borderId="17" xfId="2" applyFont="1" applyFill="1" applyBorder="1" applyAlignment="1" applyProtection="1">
      <alignment horizontal="left"/>
    </xf>
    <xf numFmtId="4" fontId="12" fillId="5" borderId="18" xfId="0" applyNumberFormat="1" applyFont="1" applyFill="1" applyBorder="1" applyAlignment="1"/>
    <xf numFmtId="0" fontId="6" fillId="5" borderId="17" xfId="2" applyFont="1" applyFill="1" applyBorder="1" applyAlignment="1" applyProtection="1">
      <alignment horizontal="left"/>
    </xf>
    <xf numFmtId="4" fontId="12" fillId="5" borderId="18" xfId="0" applyNumberFormat="1" applyFont="1" applyFill="1" applyBorder="1" applyAlignment="1">
      <alignment horizontal="center"/>
    </xf>
    <xf numFmtId="0" fontId="6" fillId="5" borderId="19" xfId="2" applyFont="1" applyFill="1" applyBorder="1" applyAlignment="1" applyProtection="1">
      <alignment horizontal="left"/>
    </xf>
    <xf numFmtId="4" fontId="12" fillId="5" borderId="20" xfId="0" applyNumberFormat="1" applyFont="1" applyFill="1" applyBorder="1" applyAlignment="1">
      <alignment horizontal="center"/>
    </xf>
    <xf numFmtId="0" fontId="12" fillId="5" borderId="18" xfId="0" applyFont="1" applyFill="1" applyBorder="1" applyAlignment="1"/>
    <xf numFmtId="4" fontId="12" fillId="0" borderId="18" xfId="2" applyNumberFormat="1" applyFont="1" applyFill="1" applyBorder="1" applyAlignment="1" applyProtection="1">
      <alignment horizontal="justify"/>
    </xf>
    <xf numFmtId="4" fontId="12" fillId="0" borderId="18" xfId="2" applyNumberFormat="1" applyFont="1" applyFill="1" applyBorder="1" applyAlignment="1" applyProtection="1">
      <alignment horizontal="center"/>
    </xf>
    <xf numFmtId="4" fontId="12" fillId="5" borderId="18" xfId="0" applyNumberFormat="1" applyFont="1" applyFill="1" applyBorder="1"/>
    <xf numFmtId="4" fontId="12" fillId="5" borderId="18" xfId="9" applyNumberFormat="1" applyFont="1" applyFill="1" applyBorder="1" applyAlignment="1" applyProtection="1">
      <alignment horizontal="right" wrapText="1"/>
    </xf>
    <xf numFmtId="4" fontId="12" fillId="5" borderId="18" xfId="9" applyNumberFormat="1" applyFont="1" applyFill="1" applyBorder="1" applyAlignment="1" applyProtection="1">
      <alignment horizontal="center" wrapText="1"/>
    </xf>
    <xf numFmtId="4" fontId="22" fillId="5" borderId="18" xfId="9" applyNumberFormat="1" applyFont="1" applyFill="1" applyBorder="1" applyAlignment="1" applyProtection="1">
      <alignment horizontal="center" wrapText="1"/>
    </xf>
    <xf numFmtId="0" fontId="13" fillId="5" borderId="17" xfId="2" applyFont="1" applyFill="1" applyBorder="1" applyProtection="1"/>
    <xf numFmtId="2" fontId="12" fillId="0" borderId="18" xfId="6" applyNumberFormat="1" applyFont="1" applyBorder="1" applyAlignment="1" applyProtection="1">
      <alignment horizontal="center"/>
    </xf>
    <xf numFmtId="0" fontId="12" fillId="0" borderId="0" xfId="0" applyFont="1" applyBorder="1" applyAlignment="1">
      <alignment horizontal="justify"/>
    </xf>
    <xf numFmtId="0" fontId="12" fillId="5" borderId="1" xfId="8" applyFont="1" applyFill="1" applyBorder="1" applyAlignment="1">
      <alignment horizontal="justify" wrapText="1"/>
    </xf>
    <xf numFmtId="0" fontId="12" fillId="5" borderId="3" xfId="0" applyFont="1" applyFill="1" applyBorder="1" applyAlignment="1">
      <alignment horizontal="justify" wrapText="1"/>
    </xf>
    <xf numFmtId="4" fontId="6" fillId="5" borderId="18" xfId="9" applyNumberFormat="1" applyFont="1" applyFill="1" applyBorder="1" applyAlignment="1" applyProtection="1">
      <alignment horizontal="center" wrapText="1"/>
    </xf>
    <xf numFmtId="4" fontId="6" fillId="5" borderId="18" xfId="9" applyNumberFormat="1" applyFont="1" applyFill="1" applyBorder="1" applyAlignment="1" applyProtection="1">
      <alignment horizontal="right" wrapText="1"/>
    </xf>
    <xf numFmtId="0" fontId="12" fillId="5" borderId="17" xfId="2" applyFont="1" applyFill="1" applyBorder="1" applyProtection="1"/>
    <xf numFmtId="4" fontId="6" fillId="5" borderId="18" xfId="2" applyNumberFormat="1" applyFont="1" applyFill="1" applyBorder="1" applyAlignment="1" applyProtection="1">
      <alignment horizontal="left"/>
    </xf>
    <xf numFmtId="0" fontId="12" fillId="6" borderId="1" xfId="2" applyFont="1" applyFill="1" applyBorder="1" applyAlignment="1" applyProtection="1">
      <alignment horizontal="justify" wrapText="1"/>
    </xf>
    <xf numFmtId="4" fontId="12" fillId="6" borderId="18" xfId="2" applyNumberFormat="1" applyFont="1" applyFill="1" applyBorder="1" applyAlignment="1" applyProtection="1">
      <alignment horizontal="center"/>
    </xf>
    <xf numFmtId="4" fontId="6" fillId="6" borderId="18" xfId="2" applyNumberFormat="1" applyFont="1" applyFill="1" applyBorder="1" applyAlignment="1" applyProtection="1">
      <alignment horizontal="center"/>
    </xf>
    <xf numFmtId="4" fontId="6" fillId="6" borderId="20" xfId="2" applyNumberFormat="1" applyFont="1" applyFill="1" applyBorder="1" applyAlignment="1" applyProtection="1">
      <alignment horizontal="center"/>
    </xf>
    <xf numFmtId="3" fontId="12" fillId="6" borderId="1" xfId="2" applyNumberFormat="1" applyFont="1" applyFill="1" applyBorder="1" applyAlignment="1" applyProtection="1">
      <alignment horizontal="center"/>
    </xf>
    <xf numFmtId="4" fontId="6" fillId="0" borderId="18" xfId="2" applyNumberFormat="1" applyFont="1" applyFill="1" applyBorder="1" applyAlignment="1" applyProtection="1">
      <alignment horizontal="center"/>
    </xf>
    <xf numFmtId="0" fontId="6" fillId="0" borderId="26" xfId="2" applyFont="1" applyFill="1" applyBorder="1" applyProtection="1"/>
    <xf numFmtId="0" fontId="15" fillId="0" borderId="1" xfId="2" applyFont="1" applyFill="1" applyBorder="1" applyAlignment="1" applyProtection="1">
      <alignment horizontal="justify" wrapText="1"/>
    </xf>
    <xf numFmtId="0" fontId="13" fillId="0" borderId="17" xfId="2" applyFont="1" applyFill="1" applyBorder="1" applyProtection="1"/>
    <xf numFmtId="4" fontId="12" fillId="0" borderId="18" xfId="2" applyNumberFormat="1" applyFont="1" applyFill="1" applyBorder="1" applyAlignment="1" applyProtection="1">
      <alignment horizontal="right"/>
    </xf>
    <xf numFmtId="0" fontId="12" fillId="0" borderId="17" xfId="2" applyFont="1" applyFill="1" applyBorder="1" applyProtection="1"/>
    <xf numFmtId="4" fontId="6" fillId="0" borderId="18" xfId="2" applyNumberFormat="1" applyFont="1" applyFill="1" applyBorder="1" applyAlignment="1" applyProtection="1">
      <alignment horizontal="right"/>
    </xf>
    <xf numFmtId="0" fontId="7" fillId="0" borderId="15" xfId="2" applyFont="1" applyFill="1" applyBorder="1" applyAlignment="1" applyProtection="1"/>
    <xf numFmtId="4" fontId="6" fillId="0" borderId="16" xfId="2" applyNumberFormat="1" applyFont="1" applyFill="1" applyBorder="1" applyAlignment="1" applyProtection="1">
      <alignment horizontal="right"/>
    </xf>
    <xf numFmtId="4" fontId="12" fillId="0" borderId="20" xfId="2" applyNumberFormat="1" applyFont="1" applyFill="1" applyBorder="1" applyAlignment="1" applyProtection="1">
      <alignment horizontal="center"/>
    </xf>
    <xf numFmtId="0" fontId="12" fillId="0" borderId="3" xfId="0" applyFont="1" applyFill="1" applyBorder="1" applyAlignment="1">
      <alignment horizontal="justify" wrapText="1"/>
    </xf>
    <xf numFmtId="0" fontId="0" fillId="0" borderId="16" xfId="0" applyBorder="1" applyAlignment="1"/>
    <xf numFmtId="0" fontId="12" fillId="0" borderId="19" xfId="2" applyFont="1" applyFill="1" applyBorder="1" applyProtection="1"/>
    <xf numFmtId="0" fontId="9" fillId="0" borderId="0" xfId="2" applyFont="1" applyBorder="1" applyAlignment="1" applyProtection="1">
      <alignment horizontal="left" wrapText="1"/>
    </xf>
    <xf numFmtId="0" fontId="6" fillId="0" borderId="0" xfId="2" applyFont="1" applyBorder="1" applyAlignment="1" applyProtection="1">
      <alignment horizontal="center"/>
    </xf>
    <xf numFmtId="0" fontId="6" fillId="0" borderId="0" xfId="2" applyFont="1" applyBorder="1" applyAlignment="1" applyProtection="1">
      <alignment horizontal="left"/>
    </xf>
    <xf numFmtId="0" fontId="14" fillId="3" borderId="5" xfId="7" applyFont="1" applyFill="1" applyBorder="1" applyAlignment="1" applyProtection="1">
      <alignment horizontal="center" wrapText="1"/>
    </xf>
    <xf numFmtId="0" fontId="0" fillId="5" borderId="3" xfId="0" applyFont="1" applyFill="1" applyBorder="1" applyAlignment="1"/>
    <xf numFmtId="0" fontId="0" fillId="5" borderId="18" xfId="0" applyFill="1" applyBorder="1" applyAlignment="1"/>
    <xf numFmtId="4" fontId="6" fillId="6" borderId="18" xfId="9" applyNumberFormat="1" applyFont="1" applyFill="1" applyBorder="1" applyAlignment="1" applyProtection="1">
      <alignment horizontal="center" wrapText="1"/>
    </xf>
    <xf numFmtId="0" fontId="7" fillId="5" borderId="19" xfId="2" applyFont="1" applyFill="1" applyBorder="1" applyProtection="1"/>
    <xf numFmtId="4" fontId="6" fillId="6" borderId="20" xfId="9" applyNumberFormat="1" applyFont="1" applyFill="1" applyBorder="1" applyAlignment="1" applyProtection="1">
      <alignment horizontal="center" wrapText="1"/>
    </xf>
    <xf numFmtId="0" fontId="15" fillId="6" borderId="1" xfId="2" applyFont="1" applyFill="1" applyBorder="1" applyAlignment="1" applyProtection="1">
      <alignment horizontal="justify" wrapText="1"/>
    </xf>
    <xf numFmtId="4" fontId="6" fillId="6" borderId="18" xfId="9" applyNumberFormat="1" applyFont="1" applyFill="1" applyBorder="1" applyAlignment="1" applyProtection="1">
      <alignment horizontal="right" wrapText="1"/>
    </xf>
    <xf numFmtId="0" fontId="37" fillId="5" borderId="1" xfId="2" applyFont="1" applyFill="1" applyBorder="1" applyProtection="1"/>
    <xf numFmtId="0" fontId="37" fillId="6" borderId="1" xfId="2" applyFont="1" applyFill="1" applyBorder="1" applyProtection="1"/>
    <xf numFmtId="0" fontId="37" fillId="6" borderId="1" xfId="2" applyFont="1" applyFill="1" applyBorder="1" applyAlignment="1" applyProtection="1">
      <alignment horizontal="justify" wrapText="1"/>
    </xf>
    <xf numFmtId="0" fontId="37" fillId="5" borderId="1" xfId="2" applyFont="1" applyFill="1" applyBorder="1" applyAlignment="1" applyProtection="1">
      <alignment horizontal="center"/>
    </xf>
    <xf numFmtId="3" fontId="37" fillId="6" borderId="1" xfId="2" applyNumberFormat="1" applyFont="1" applyFill="1" applyBorder="1" applyAlignment="1" applyProtection="1">
      <alignment horizontal="center"/>
    </xf>
    <xf numFmtId="2" fontId="37" fillId="6" borderId="1" xfId="13" applyNumberFormat="1" applyFont="1" applyFill="1" applyBorder="1" applyAlignment="1" applyProtection="1">
      <alignment horizontal="center"/>
      <protection locked="0"/>
    </xf>
    <xf numFmtId="4" fontId="37" fillId="6" borderId="1" xfId="2" applyNumberFormat="1" applyFont="1" applyFill="1" applyBorder="1" applyAlignment="1" applyProtection="1">
      <alignment horizontal="center"/>
    </xf>
    <xf numFmtId="166" fontId="37" fillId="6" borderId="1" xfId="2" applyNumberFormat="1" applyFont="1" applyFill="1" applyBorder="1" applyAlignment="1" applyProtection="1">
      <alignment horizontal="center"/>
    </xf>
    <xf numFmtId="4" fontId="37" fillId="6" borderId="1" xfId="2" applyNumberFormat="1" applyFont="1" applyFill="1" applyBorder="1" applyAlignment="1" applyProtection="1">
      <alignment horizontal="center" wrapText="1"/>
    </xf>
    <xf numFmtId="2" fontId="37" fillId="5" borderId="1" xfId="2" applyNumberFormat="1" applyFont="1" applyFill="1" applyBorder="1" applyAlignment="1" applyProtection="1">
      <alignment horizontal="center"/>
    </xf>
    <xf numFmtId="0" fontId="37" fillId="5" borderId="19" xfId="2" applyFont="1" applyFill="1" applyBorder="1" applyProtection="1"/>
    <xf numFmtId="0" fontId="37" fillId="5" borderId="2" xfId="2" applyFont="1" applyFill="1" applyBorder="1" applyAlignment="1" applyProtection="1">
      <alignment wrapText="1"/>
    </xf>
    <xf numFmtId="0" fontId="37" fillId="5" borderId="2" xfId="2" applyFont="1" applyFill="1" applyBorder="1" applyProtection="1"/>
    <xf numFmtId="3" fontId="37" fillId="5" borderId="2" xfId="2" applyNumberFormat="1" applyFont="1" applyFill="1" applyBorder="1" applyAlignment="1" applyProtection="1">
      <alignment horizontal="center"/>
    </xf>
    <xf numFmtId="0" fontId="37" fillId="5" borderId="2" xfId="2" applyFont="1" applyFill="1" applyBorder="1" applyAlignment="1" applyProtection="1">
      <alignment horizontal="left"/>
      <protection locked="0"/>
    </xf>
    <xf numFmtId="166" fontId="37" fillId="5" borderId="2" xfId="2" applyNumberFormat="1" applyFont="1" applyFill="1" applyBorder="1" applyAlignment="1" applyProtection="1">
      <alignment horizontal="center"/>
      <protection locked="0"/>
    </xf>
    <xf numFmtId="2" fontId="37" fillId="5" borderId="2" xfId="2" applyNumberFormat="1" applyFont="1" applyFill="1" applyBorder="1" applyAlignment="1" applyProtection="1">
      <alignment horizontal="center"/>
      <protection locked="0"/>
    </xf>
    <xf numFmtId="166" fontId="37" fillId="5" borderId="2" xfId="2" applyNumberFormat="1" applyFont="1" applyFill="1" applyBorder="1" applyAlignment="1" applyProtection="1">
      <alignment horizontal="center"/>
    </xf>
    <xf numFmtId="4" fontId="37" fillId="5" borderId="2" xfId="2" applyNumberFormat="1" applyFont="1" applyFill="1" applyBorder="1" applyAlignment="1" applyProtection="1">
      <alignment horizontal="center"/>
    </xf>
    <xf numFmtId="4" fontId="37" fillId="5" borderId="20" xfId="2" applyNumberFormat="1" applyFont="1" applyFill="1" applyBorder="1" applyAlignment="1" applyProtection="1">
      <alignment horizontal="center" wrapText="1"/>
    </xf>
    <xf numFmtId="3" fontId="22" fillId="5" borderId="1" xfId="2" applyNumberFormat="1" applyFont="1" applyFill="1" applyBorder="1" applyAlignment="1" applyProtection="1">
      <alignment horizontal="center"/>
    </xf>
    <xf numFmtId="0" fontId="7" fillId="5" borderId="27" xfId="2" applyFont="1" applyFill="1" applyBorder="1" applyAlignment="1" applyProtection="1"/>
    <xf numFmtId="0" fontId="13" fillId="0" borderId="28" xfId="0" applyFont="1" applyBorder="1" applyAlignment="1"/>
    <xf numFmtId="0" fontId="13" fillId="0" borderId="29" xfId="0" applyFont="1" applyBorder="1" applyAlignment="1"/>
    <xf numFmtId="0" fontId="7" fillId="5" borderId="10" xfId="2" applyFont="1" applyFill="1" applyBorder="1" applyAlignment="1" applyProtection="1"/>
    <xf numFmtId="0" fontId="13" fillId="0" borderId="11" xfId="0" applyFont="1" applyBorder="1" applyAlignment="1"/>
    <xf numFmtId="0" fontId="13" fillId="0" borderId="12" xfId="0" applyFont="1" applyBorder="1" applyAlignment="1"/>
    <xf numFmtId="0" fontId="13" fillId="0" borderId="11" xfId="0" applyFont="1" applyBorder="1" applyAlignment="1">
      <alignment wrapText="1"/>
    </xf>
    <xf numFmtId="0" fontId="12" fillId="0" borderId="11" xfId="0" applyFont="1" applyBorder="1" applyAlignment="1">
      <alignment horizontal="justify" wrapText="1"/>
    </xf>
    <xf numFmtId="0" fontId="39" fillId="5" borderId="2" xfId="2" applyFont="1" applyFill="1" applyBorder="1" applyAlignment="1" applyProtection="1">
      <alignment horizontal="left" wrapText="1"/>
      <protection locked="0"/>
    </xf>
    <xf numFmtId="0" fontId="37" fillId="5" borderId="1" xfId="8" applyFont="1" applyFill="1" applyBorder="1" applyAlignment="1" applyProtection="1">
      <alignment wrapText="1"/>
    </xf>
    <xf numFmtId="0" fontId="38" fillId="5" borderId="17" xfId="2" applyFont="1" applyFill="1" applyBorder="1" applyProtection="1"/>
    <xf numFmtId="0" fontId="38" fillId="5" borderId="1" xfId="9" applyFont="1" applyFill="1" applyBorder="1" applyAlignment="1">
      <alignment wrapText="1"/>
    </xf>
    <xf numFmtId="0" fontId="37" fillId="5" borderId="1" xfId="8" applyFont="1" applyFill="1" applyBorder="1" applyAlignment="1">
      <alignment horizontal="justify" wrapText="1"/>
    </xf>
    <xf numFmtId="0" fontId="37" fillId="5" borderId="1" xfId="8" applyFont="1" applyFill="1" applyBorder="1" applyAlignment="1">
      <alignment horizontal="center" wrapText="1"/>
    </xf>
    <xf numFmtId="0" fontId="37" fillId="5" borderId="1" xfId="9" applyFont="1" applyFill="1" applyBorder="1" applyAlignment="1" applyProtection="1">
      <alignment horizontal="center" wrapText="1"/>
      <protection locked="0"/>
    </xf>
    <xf numFmtId="0" fontId="37" fillId="5" borderId="17" xfId="2" applyFont="1" applyFill="1" applyBorder="1" applyProtection="1"/>
    <xf numFmtId="0" fontId="37" fillId="5" borderId="1" xfId="2" applyFont="1" applyFill="1" applyBorder="1" applyAlignment="1" applyProtection="1">
      <alignment wrapText="1"/>
    </xf>
    <xf numFmtId="3" fontId="37" fillId="5" borderId="1" xfId="2" applyNumberFormat="1" applyFont="1" applyFill="1" applyBorder="1" applyAlignment="1" applyProtection="1">
      <alignment horizontal="center"/>
    </xf>
    <xf numFmtId="0" fontId="37" fillId="0" borderId="19" xfId="2" applyFont="1" applyBorder="1" applyProtection="1"/>
    <xf numFmtId="0" fontId="37" fillId="0" borderId="2" xfId="2" applyFont="1" applyBorder="1" applyProtection="1"/>
    <xf numFmtId="0" fontId="37" fillId="0" borderId="2" xfId="2" applyFont="1" applyBorder="1" applyAlignment="1" applyProtection="1">
      <alignment horizontal="center"/>
    </xf>
    <xf numFmtId="3" fontId="37" fillId="0" borderId="2" xfId="2" applyNumberFormat="1" applyFont="1" applyBorder="1" applyAlignment="1" applyProtection="1">
      <alignment horizontal="center"/>
    </xf>
    <xf numFmtId="0" fontId="22" fillId="5" borderId="2" xfId="7" applyFont="1" applyFill="1" applyBorder="1" applyAlignment="1" applyProtection="1">
      <alignment horizontal="center" wrapText="1"/>
      <protection locked="0"/>
    </xf>
    <xf numFmtId="167" fontId="37" fillId="0" borderId="1" xfId="6" applyNumberFormat="1" applyFont="1" applyBorder="1" applyAlignment="1" applyProtection="1">
      <alignment horizontal="center"/>
    </xf>
    <xf numFmtId="2" fontId="37" fillId="0" borderId="1" xfId="6" applyNumberFormat="1" applyFont="1" applyBorder="1" applyAlignment="1" applyProtection="1">
      <alignment horizontal="center"/>
    </xf>
    <xf numFmtId="2" fontId="37" fillId="0" borderId="18" xfId="6" applyNumberFormat="1" applyFont="1" applyBorder="1" applyAlignment="1" applyProtection="1">
      <alignment horizontal="center"/>
    </xf>
    <xf numFmtId="167" fontId="37" fillId="0" borderId="2" xfId="6" applyNumberFormat="1" applyFont="1" applyBorder="1" applyAlignment="1" applyProtection="1">
      <alignment horizontal="center"/>
    </xf>
    <xf numFmtId="2" fontId="37" fillId="0" borderId="2" xfId="6" applyNumberFormat="1" applyFont="1" applyBorder="1" applyAlignment="1" applyProtection="1">
      <alignment horizontal="center"/>
    </xf>
    <xf numFmtId="0" fontId="7" fillId="0" borderId="3" xfId="2" applyFont="1" applyFill="1" applyBorder="1" applyAlignment="1" applyProtection="1">
      <alignment wrapText="1"/>
    </xf>
    <xf numFmtId="0" fontId="6" fillId="5" borderId="2" xfId="2" applyFont="1" applyFill="1" applyBorder="1" applyAlignment="1" applyProtection="1">
      <alignment horizontal="left" wrapText="1"/>
      <protection locked="0"/>
    </xf>
    <xf numFmtId="0" fontId="6" fillId="5" borderId="2" xfId="2" applyFont="1" applyFill="1" applyBorder="1" applyAlignment="1" applyProtection="1">
      <alignment horizontal="left"/>
      <protection locked="0"/>
    </xf>
    <xf numFmtId="0" fontId="7" fillId="5" borderId="15" xfId="2" applyFont="1" applyFill="1" applyBorder="1" applyProtection="1"/>
    <xf numFmtId="0" fontId="7" fillId="5" borderId="3" xfId="2" applyFont="1" applyFill="1" applyBorder="1" applyAlignment="1" applyProtection="1">
      <alignment wrapText="1"/>
    </xf>
    <xf numFmtId="0" fontId="6" fillId="5" borderId="3" xfId="2" applyFont="1" applyFill="1" applyBorder="1" applyAlignment="1" applyProtection="1">
      <alignment horizontal="center"/>
    </xf>
    <xf numFmtId="0" fontId="6" fillId="5" borderId="3" xfId="2" applyFont="1" applyFill="1" applyBorder="1" applyAlignment="1" applyProtection="1">
      <alignment horizontal="left" wrapText="1"/>
      <protection locked="0"/>
    </xf>
    <xf numFmtId="0" fontId="6" fillId="5" borderId="3" xfId="2" applyFont="1" applyFill="1" applyBorder="1" applyAlignment="1" applyProtection="1">
      <alignment horizontal="left"/>
      <protection locked="0"/>
    </xf>
    <xf numFmtId="166" fontId="6" fillId="5" borderId="3" xfId="2" applyNumberFormat="1" applyFont="1" applyFill="1" applyBorder="1" applyAlignment="1" applyProtection="1">
      <alignment horizontal="center"/>
      <protection locked="0"/>
    </xf>
    <xf numFmtId="0" fontId="6" fillId="5" borderId="3" xfId="2" applyFont="1" applyFill="1" applyBorder="1" applyAlignment="1" applyProtection="1">
      <alignment horizontal="center"/>
      <protection locked="0"/>
    </xf>
    <xf numFmtId="166" fontId="6" fillId="5" borderId="3" xfId="2" applyNumberFormat="1" applyFont="1" applyFill="1" applyBorder="1" applyAlignment="1" applyProtection="1">
      <alignment horizontal="center"/>
    </xf>
    <xf numFmtId="4" fontId="6" fillId="5" borderId="3" xfId="2" applyNumberFormat="1" applyFont="1" applyFill="1" applyBorder="1" applyAlignment="1" applyProtection="1">
      <alignment horizontal="center"/>
    </xf>
    <xf numFmtId="4" fontId="6" fillId="5" borderId="16" xfId="2" applyNumberFormat="1" applyFont="1" applyFill="1" applyBorder="1" applyAlignment="1" applyProtection="1">
      <alignment horizontal="center"/>
    </xf>
    <xf numFmtId="0" fontId="6" fillId="11" borderId="5" xfId="2" applyFont="1" applyFill="1" applyBorder="1" applyAlignment="1" applyProtection="1">
      <alignment horizontal="left" wrapText="1"/>
      <protection locked="0"/>
    </xf>
    <xf numFmtId="0" fontId="6" fillId="11" borderId="5" xfId="2" applyFont="1" applyFill="1" applyBorder="1" applyAlignment="1" applyProtection="1">
      <alignment horizontal="left"/>
      <protection locked="0"/>
    </xf>
    <xf numFmtId="166" fontId="6" fillId="11" borderId="5" xfId="2" applyNumberFormat="1" applyFont="1" applyFill="1" applyBorder="1" applyAlignment="1" applyProtection="1">
      <alignment horizontal="center"/>
      <protection locked="0"/>
    </xf>
    <xf numFmtId="2" fontId="6" fillId="11" borderId="5" xfId="2" applyNumberFormat="1" applyFont="1" applyFill="1" applyBorder="1" applyAlignment="1" applyProtection="1">
      <alignment horizontal="center"/>
      <protection locked="0"/>
    </xf>
    <xf numFmtId="4" fontId="6" fillId="11" borderId="6" xfId="2" applyNumberFormat="1" applyFont="1" applyFill="1" applyBorder="1" applyAlignment="1" applyProtection="1">
      <alignment horizontal="center"/>
    </xf>
    <xf numFmtId="0" fontId="12" fillId="0" borderId="1" xfId="2" applyFont="1" applyBorder="1" applyAlignment="1" applyProtection="1">
      <alignment horizontal="left"/>
      <protection locked="0"/>
    </xf>
    <xf numFmtId="166" fontId="12" fillId="0" borderId="1" xfId="2" applyNumberFormat="1" applyFont="1" applyBorder="1" applyAlignment="1" applyProtection="1">
      <alignment horizontal="left"/>
      <protection locked="0"/>
    </xf>
    <xf numFmtId="0" fontId="38" fillId="6" borderId="1" xfId="2" applyFont="1" applyFill="1" applyBorder="1" applyAlignment="1" applyProtection="1">
      <alignment horizontal="left" wrapText="1"/>
      <protection locked="0"/>
    </xf>
    <xf numFmtId="0" fontId="37" fillId="6" borderId="1" xfId="2" applyFont="1" applyFill="1" applyBorder="1" applyAlignment="1" applyProtection="1">
      <alignment horizontal="left"/>
      <protection locked="0"/>
    </xf>
    <xf numFmtId="166" fontId="37" fillId="6" borderId="1" xfId="2" applyNumberFormat="1" applyFont="1" applyFill="1" applyBorder="1" applyAlignment="1" applyProtection="1">
      <alignment horizontal="left"/>
      <protection locked="0"/>
    </xf>
    <xf numFmtId="0" fontId="12" fillId="5" borderId="1" xfId="0" applyFont="1" applyFill="1" applyBorder="1" applyAlignment="1" applyProtection="1">
      <alignment horizontal="left" wrapText="1"/>
      <protection locked="0"/>
    </xf>
    <xf numFmtId="166" fontId="12" fillId="5" borderId="1" xfId="9" applyNumberFormat="1" applyFont="1" applyFill="1" applyBorder="1" applyAlignment="1" applyProtection="1">
      <alignment horizontal="left" wrapText="1"/>
      <protection locked="0"/>
    </xf>
    <xf numFmtId="0" fontId="0" fillId="5" borderId="1" xfId="0" applyFill="1" applyBorder="1" applyAlignment="1">
      <alignment horizontal="left"/>
    </xf>
    <xf numFmtId="0" fontId="0" fillId="5" borderId="1" xfId="0" applyFill="1" applyBorder="1" applyAlignment="1">
      <alignment horizontal="center"/>
    </xf>
    <xf numFmtId="0" fontId="24" fillId="5" borderId="1" xfId="9" applyFont="1" applyFill="1" applyBorder="1" applyAlignment="1">
      <alignment wrapText="1"/>
    </xf>
    <xf numFmtId="0" fontId="24" fillId="5" borderId="17" xfId="2" applyFont="1" applyFill="1" applyBorder="1" applyProtection="1"/>
    <xf numFmtId="0" fontId="22" fillId="5" borderId="17" xfId="2" applyFont="1" applyFill="1" applyBorder="1" applyProtection="1"/>
    <xf numFmtId="0" fontId="22" fillId="0" borderId="19" xfId="2" applyFont="1" applyBorder="1" applyProtection="1"/>
    <xf numFmtId="0" fontId="7" fillId="0" borderId="0" xfId="2" applyFont="1" applyBorder="1" applyAlignment="1" applyProtection="1">
      <alignment horizontal="center"/>
    </xf>
    <xf numFmtId="0" fontId="0" fillId="0" borderId="0" xfId="0" applyAlignment="1">
      <alignment horizontal="center"/>
    </xf>
    <xf numFmtId="0" fontId="7" fillId="5" borderId="25" xfId="2" applyFont="1" applyFill="1" applyBorder="1" applyAlignment="1" applyProtection="1"/>
    <xf numFmtId="0" fontId="0" fillId="0" borderId="7" xfId="0" applyBorder="1" applyAlignment="1"/>
  </cellXfs>
  <cellStyles count="15">
    <cellStyle name="Excel Built-in Good" xfId="1"/>
    <cellStyle name="Excel Built-in Normal 1" xfId="2"/>
    <cellStyle name="Heading 1" xfId="3"/>
    <cellStyle name="Heading1 1" xfId="4"/>
    <cellStyle name="Navadno" xfId="0" builtinId="0"/>
    <cellStyle name="Navadno 2" xfId="5"/>
    <cellStyle name="Navadno 2 3" xfId="6"/>
    <cellStyle name="Navadno 3" xfId="7"/>
    <cellStyle name="Navadno_List1" xfId="8"/>
    <cellStyle name="Navadno_SKLOP 01-MAT. ZA OSKRBO STOM " xfId="9"/>
    <cellStyle name="Nevtralno" xfId="10" builtinId="28"/>
    <cellStyle name="Result 1" xfId="11"/>
    <cellStyle name="Result2 1" xfId="12"/>
    <cellStyle name="Vejica" xfId="13" builtinId="3"/>
    <cellStyle name="Vejica_SKLOP 03-SANITETNI MATERIAL"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9C7FF"/>
      <rgbColor rgb="00C00000"/>
      <rgbColor rgb="00006100"/>
      <rgbColor rgb="00000080"/>
      <rgbColor rgb="00548235"/>
      <rgbColor rgb="00800080"/>
      <rgbColor rgb="0000B0F0"/>
      <rgbColor rgb="00C0C0C0"/>
      <rgbColor rgb="00808080"/>
      <rgbColor rgb="009999FF"/>
      <rgbColor rgb="00993366"/>
      <rgbColor rgb="00FFFFCC"/>
      <rgbColor rgb="00CCFFFF"/>
      <rgbColor rgb="00660066"/>
      <rgbColor rgb="00FF8080"/>
      <rgbColor rgb="000070C0"/>
      <rgbColor rgb="00D9D9D9"/>
      <rgbColor rgb="00000080"/>
      <rgbColor rgb="00FF00FF"/>
      <rgbColor rgb="00FFFF00"/>
      <rgbColor rgb="0000FFFF"/>
      <rgbColor rgb="00800080"/>
      <rgbColor rgb="00800000"/>
      <rgbColor rgb="00008080"/>
      <rgbColor rgb="000000FF"/>
      <rgbColor rgb="0000CCFF"/>
      <rgbColor rgb="00CCFFFF"/>
      <rgbColor rgb="00C6EFCE"/>
      <rgbColor rgb="00FFFF99"/>
      <rgbColor rgb="0099CCFF"/>
      <rgbColor rgb="00FF99CC"/>
      <rgbColor rgb="00CC99FF"/>
      <rgbColor rgb="00FFCC99"/>
      <rgbColor rgb="003366FF"/>
      <rgbColor rgb="0033CCFF"/>
      <rgbColor rgb="0099CC00"/>
      <rgbColor rgb="00FFCC00"/>
      <rgbColor rgb="00BF8F00"/>
      <rgbColor rgb="00ED7D31"/>
      <rgbColor rgb="00666699"/>
      <rgbColor rgb="00969696"/>
      <rgbColor rgb="00003366"/>
      <rgbColor rgb="00339966"/>
      <rgbColor rgb="00003300"/>
      <rgbColor rgb="00202124"/>
      <rgbColor rgb="00C65911"/>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tabSelected="1" topLeftCell="A4" zoomScale="80" zoomScaleNormal="80" workbookViewId="0">
      <selection activeCell="E18" sqref="E18"/>
    </sheetView>
  </sheetViews>
  <sheetFormatPr defaultColWidth="8.85546875" defaultRowHeight="12.75"/>
  <cols>
    <col min="1" max="1" width="6.7109375" style="307" customWidth="1"/>
    <col min="2" max="2" width="46.85546875" style="307" customWidth="1"/>
    <col min="3" max="3" width="49.28515625" style="307" customWidth="1"/>
    <col min="4" max="4" width="12.7109375" style="307" customWidth="1"/>
    <col min="5" max="5" width="11.5703125" style="307" customWidth="1"/>
    <col min="6" max="6" width="40.85546875" style="307" customWidth="1"/>
    <col min="7" max="7" width="18.28515625" style="307" customWidth="1"/>
    <col min="8" max="8" width="15" style="307" customWidth="1"/>
    <col min="9" max="9" width="12.140625" style="307" customWidth="1"/>
    <col min="10" max="10" width="7.5703125" style="307" customWidth="1"/>
    <col min="11" max="11" width="9.140625" style="307" customWidth="1"/>
    <col min="12" max="12" width="12.140625" style="307" customWidth="1"/>
    <col min="13" max="13" width="13.28515625" style="307" customWidth="1"/>
    <col min="14" max="16384" width="8.85546875" style="307"/>
  </cols>
  <sheetData>
    <row r="1" spans="1:13">
      <c r="A1" s="63" t="s">
        <v>76</v>
      </c>
      <c r="B1" s="278"/>
      <c r="C1" s="55"/>
      <c r="D1" s="55"/>
      <c r="E1" s="55"/>
      <c r="F1" s="55"/>
      <c r="G1" s="55"/>
      <c r="I1" s="55"/>
      <c r="J1" s="55"/>
      <c r="K1" s="55"/>
      <c r="L1" s="55"/>
      <c r="M1" s="55"/>
    </row>
    <row r="2" spans="1:13">
      <c r="A2" s="278" t="s">
        <v>0</v>
      </c>
      <c r="B2" s="278"/>
      <c r="C2" s="6"/>
      <c r="D2" s="63"/>
      <c r="E2" s="12"/>
      <c r="F2" s="56"/>
      <c r="G2" s="57"/>
      <c r="H2" s="57"/>
      <c r="I2" s="57"/>
      <c r="J2" s="58"/>
      <c r="K2" s="59"/>
      <c r="L2" s="60"/>
      <c r="M2" s="64"/>
    </row>
    <row r="3" spans="1:13">
      <c r="A3" s="63" t="s">
        <v>1</v>
      </c>
      <c r="B3" s="278"/>
      <c r="C3" s="55"/>
      <c r="D3" s="55"/>
      <c r="E3" s="55"/>
      <c r="F3" s="55"/>
      <c r="G3" s="55"/>
      <c r="H3" s="55"/>
      <c r="I3" s="55"/>
      <c r="J3" s="55"/>
      <c r="K3" s="55"/>
      <c r="L3" s="55"/>
      <c r="M3" s="55"/>
    </row>
    <row r="4" spans="1:13">
      <c r="A4" s="63"/>
      <c r="B4" s="55"/>
      <c r="C4" s="55"/>
      <c r="D4" s="55"/>
      <c r="E4" s="55"/>
      <c r="F4" s="55"/>
      <c r="G4" s="55"/>
      <c r="H4" s="55"/>
      <c r="I4" s="55"/>
      <c r="J4" s="55"/>
      <c r="K4" s="55"/>
      <c r="L4" s="55"/>
      <c r="M4" s="55"/>
    </row>
    <row r="5" spans="1:13">
      <c r="A5" s="63"/>
      <c r="B5" s="55"/>
      <c r="C5" s="55"/>
      <c r="D5" s="55"/>
      <c r="E5" s="55"/>
      <c r="F5" s="55"/>
      <c r="G5" s="55"/>
      <c r="H5" s="55"/>
      <c r="I5" s="55"/>
      <c r="J5" s="55"/>
      <c r="K5" s="55"/>
      <c r="L5" s="55"/>
      <c r="M5" s="55"/>
    </row>
    <row r="6" spans="1:13">
      <c r="A6" s="66"/>
      <c r="B6" s="5" t="s">
        <v>438</v>
      </c>
      <c r="C6" s="77"/>
      <c r="D6" s="77"/>
      <c r="E6" s="277"/>
      <c r="F6" s="77" t="s">
        <v>1095</v>
      </c>
      <c r="G6" s="277"/>
      <c r="H6" s="36"/>
      <c r="I6" s="36"/>
      <c r="J6" s="37"/>
      <c r="K6" s="3"/>
      <c r="L6" s="4"/>
      <c r="M6" s="67"/>
    </row>
    <row r="7" spans="1:13">
      <c r="A7" s="66"/>
      <c r="B7" s="7"/>
      <c r="C7" s="77"/>
      <c r="D7" s="77"/>
      <c r="E7" s="63"/>
      <c r="F7" s="77" t="s">
        <v>77</v>
      </c>
      <c r="G7" s="63"/>
      <c r="H7" s="36"/>
      <c r="I7" s="39"/>
      <c r="J7" s="37"/>
      <c r="K7" s="3"/>
      <c r="L7" s="4"/>
      <c r="M7" s="67"/>
    </row>
    <row r="8" spans="1:13">
      <c r="A8" s="66"/>
      <c r="B8" s="7"/>
      <c r="C8" s="77"/>
      <c r="D8" s="77"/>
      <c r="E8" s="63"/>
      <c r="F8" s="77"/>
      <c r="G8" s="63"/>
      <c r="H8" s="36"/>
      <c r="I8" s="39"/>
      <c r="J8" s="37"/>
      <c r="K8" s="3"/>
      <c r="L8" s="4"/>
      <c r="M8" s="67"/>
    </row>
    <row r="9" spans="1:13" ht="15" thickBot="1">
      <c r="A9" s="66"/>
      <c r="B9" s="69"/>
      <c r="C9" s="7"/>
      <c r="D9" s="7"/>
      <c r="E9" s="15"/>
      <c r="F9" s="38"/>
      <c r="G9" s="38"/>
      <c r="H9" s="38"/>
      <c r="I9" s="39"/>
      <c r="J9" s="40"/>
      <c r="K9" s="14"/>
      <c r="L9" s="10"/>
      <c r="M9" s="11"/>
    </row>
    <row r="10" spans="1:13" ht="36" customHeight="1" thickBot="1">
      <c r="A10" s="289" t="s">
        <v>80</v>
      </c>
      <c r="B10" s="290" t="s">
        <v>433</v>
      </c>
      <c r="C10" s="290" t="s">
        <v>2</v>
      </c>
      <c r="D10" s="290" t="s">
        <v>3</v>
      </c>
      <c r="E10" s="404" t="s">
        <v>1094</v>
      </c>
      <c r="F10" s="249" t="s">
        <v>29</v>
      </c>
      <c r="G10" s="249" t="s">
        <v>78</v>
      </c>
      <c r="H10" s="249" t="s">
        <v>79</v>
      </c>
      <c r="I10" s="250" t="s">
        <v>4</v>
      </c>
      <c r="J10" s="249" t="s">
        <v>5</v>
      </c>
      <c r="K10" s="251" t="s">
        <v>6</v>
      </c>
      <c r="L10" s="252" t="s">
        <v>434</v>
      </c>
      <c r="M10" s="253" t="s">
        <v>435</v>
      </c>
    </row>
    <row r="11" spans="1:13" ht="13.5" thickBot="1">
      <c r="A11" s="857" t="s">
        <v>1163</v>
      </c>
      <c r="B11" s="858"/>
      <c r="C11" s="858"/>
      <c r="D11" s="858"/>
      <c r="E11" s="858"/>
      <c r="F11" s="858"/>
      <c r="G11" s="858"/>
      <c r="H11" s="858"/>
      <c r="I11" s="858"/>
      <c r="J11" s="858"/>
      <c r="K11" s="858"/>
      <c r="L11" s="858"/>
      <c r="M11" s="859"/>
    </row>
    <row r="12" spans="1:13" ht="136.5" customHeight="1">
      <c r="A12" s="860" t="s">
        <v>81</v>
      </c>
      <c r="B12" s="863" t="s">
        <v>1113</v>
      </c>
      <c r="C12" s="864" t="s">
        <v>430</v>
      </c>
      <c r="D12" s="861"/>
      <c r="E12" s="861"/>
      <c r="F12" s="861"/>
      <c r="G12" s="861"/>
      <c r="H12" s="861"/>
      <c r="I12" s="861"/>
      <c r="J12" s="861"/>
      <c r="K12" s="861"/>
      <c r="L12" s="861"/>
      <c r="M12" s="862"/>
    </row>
    <row r="13" spans="1:13">
      <c r="A13" s="718" t="s">
        <v>82</v>
      </c>
      <c r="B13" s="79" t="s">
        <v>17</v>
      </c>
      <c r="C13" s="78"/>
      <c r="D13" s="194" t="s">
        <v>28</v>
      </c>
      <c r="E13" s="71">
        <v>15000</v>
      </c>
      <c r="F13" s="257"/>
      <c r="G13" s="258"/>
      <c r="H13" s="258"/>
      <c r="I13" s="267"/>
      <c r="J13" s="585"/>
      <c r="K13" s="268">
        <f>I13+(I13*J13/100)</f>
        <v>0</v>
      </c>
      <c r="L13" s="269">
        <f>I13*E13</f>
        <v>0</v>
      </c>
      <c r="M13" s="719">
        <f>K13*E13</f>
        <v>0</v>
      </c>
    </row>
    <row r="14" spans="1:13">
      <c r="A14" s="718" t="s">
        <v>83</v>
      </c>
      <c r="B14" s="70" t="s">
        <v>16</v>
      </c>
      <c r="C14" s="78"/>
      <c r="D14" s="194" t="s">
        <v>28</v>
      </c>
      <c r="E14" s="71">
        <v>1500</v>
      </c>
      <c r="F14" s="257"/>
      <c r="G14" s="258"/>
      <c r="H14" s="258"/>
      <c r="I14" s="267"/>
      <c r="J14" s="585"/>
      <c r="K14" s="268">
        <f>I14+(I14*J14/100)</f>
        <v>0</v>
      </c>
      <c r="L14" s="269">
        <f t="shared" ref="L14:L27" si="0">I14*E14</f>
        <v>0</v>
      </c>
      <c r="M14" s="719">
        <f t="shared" ref="M14:M27" si="1">K14*E14</f>
        <v>0</v>
      </c>
    </row>
    <row r="15" spans="1:13">
      <c r="A15" s="720" t="s">
        <v>428</v>
      </c>
      <c r="B15" s="70" t="s">
        <v>9</v>
      </c>
      <c r="C15" s="78"/>
      <c r="D15" s="194" t="s">
        <v>28</v>
      </c>
      <c r="E15" s="71">
        <v>84000</v>
      </c>
      <c r="F15" s="257"/>
      <c r="G15" s="258"/>
      <c r="H15" s="258"/>
      <c r="I15" s="267"/>
      <c r="J15" s="585"/>
      <c r="K15" s="268">
        <f>I15+(I15*J15/100)</f>
        <v>0</v>
      </c>
      <c r="L15" s="269">
        <f t="shared" si="0"/>
        <v>0</v>
      </c>
      <c r="M15" s="719">
        <f t="shared" si="1"/>
        <v>0</v>
      </c>
    </row>
    <row r="16" spans="1:13" ht="13.5" thickBot="1">
      <c r="A16" s="718" t="s">
        <v>116</v>
      </c>
      <c r="B16" s="70" t="s">
        <v>30</v>
      </c>
      <c r="C16" s="70"/>
      <c r="D16" s="194" t="s">
        <v>28</v>
      </c>
      <c r="E16" s="71">
        <v>39000</v>
      </c>
      <c r="F16" s="257"/>
      <c r="G16" s="258"/>
      <c r="H16" s="258"/>
      <c r="I16" s="267"/>
      <c r="J16" s="585"/>
      <c r="K16" s="268">
        <f>I16+(I16*J16/100)</f>
        <v>0</v>
      </c>
      <c r="L16" s="269">
        <f t="shared" si="0"/>
        <v>0</v>
      </c>
      <c r="M16" s="719">
        <f t="shared" si="1"/>
        <v>0</v>
      </c>
    </row>
    <row r="17" spans="1:13" ht="13.5" thickBot="1">
      <c r="A17" s="328"/>
      <c r="B17" s="329" t="s">
        <v>1111</v>
      </c>
      <c r="C17" s="330"/>
      <c r="D17" s="313"/>
      <c r="E17" s="314"/>
      <c r="F17" s="315"/>
      <c r="G17" s="316"/>
      <c r="H17" s="316"/>
      <c r="I17" s="331"/>
      <c r="J17" s="332"/>
      <c r="K17" s="333"/>
      <c r="L17" s="334">
        <f>SUM(L13:L16)</f>
        <v>0</v>
      </c>
      <c r="M17" s="335">
        <f>SUM(M13:M16)</f>
        <v>0</v>
      </c>
    </row>
    <row r="18" spans="1:13" ht="162.6" customHeight="1">
      <c r="A18" s="721" t="s">
        <v>84</v>
      </c>
      <c r="B18" s="863" t="s">
        <v>1114</v>
      </c>
      <c r="C18" s="695" t="s">
        <v>431</v>
      </c>
      <c r="D18" s="256"/>
      <c r="E18" s="71"/>
      <c r="F18" s="257"/>
      <c r="G18" s="257"/>
      <c r="H18" s="257"/>
      <c r="I18" s="270"/>
      <c r="J18" s="82"/>
      <c r="K18" s="268"/>
      <c r="L18" s="269"/>
      <c r="M18" s="719"/>
    </row>
    <row r="19" spans="1:13">
      <c r="A19" s="722" t="s">
        <v>85</v>
      </c>
      <c r="B19" s="70" t="s">
        <v>17</v>
      </c>
      <c r="C19" s="79" t="s">
        <v>90</v>
      </c>
      <c r="D19" s="238" t="s">
        <v>429</v>
      </c>
      <c r="E19" s="71">
        <v>262500</v>
      </c>
      <c r="F19" s="257"/>
      <c r="G19" s="257"/>
      <c r="H19" s="257"/>
      <c r="I19" s="270"/>
      <c r="J19" s="586"/>
      <c r="K19" s="268">
        <f>I19+(I19*J19/100)</f>
        <v>0</v>
      </c>
      <c r="L19" s="269">
        <f t="shared" si="0"/>
        <v>0</v>
      </c>
      <c r="M19" s="719">
        <f t="shared" si="1"/>
        <v>0</v>
      </c>
    </row>
    <row r="20" spans="1:13">
      <c r="A20" s="722" t="s">
        <v>86</v>
      </c>
      <c r="B20" s="70" t="s">
        <v>9</v>
      </c>
      <c r="C20" s="79" t="s">
        <v>90</v>
      </c>
      <c r="D20" s="238" t="s">
        <v>429</v>
      </c>
      <c r="E20" s="71">
        <v>9750</v>
      </c>
      <c r="F20" s="257"/>
      <c r="G20" s="257"/>
      <c r="H20" s="257"/>
      <c r="I20" s="267"/>
      <c r="J20" s="587"/>
      <c r="K20" s="268">
        <f>I20+(I20*J20/100)</f>
        <v>0</v>
      </c>
      <c r="L20" s="269">
        <f t="shared" si="0"/>
        <v>0</v>
      </c>
      <c r="M20" s="719">
        <f t="shared" si="1"/>
        <v>0</v>
      </c>
    </row>
    <row r="21" spans="1:13" ht="13.5" thickBot="1">
      <c r="A21" s="722" t="s">
        <v>87</v>
      </c>
      <c r="B21" s="70" t="s">
        <v>33</v>
      </c>
      <c r="C21" s="79" t="s">
        <v>90</v>
      </c>
      <c r="D21" s="238" t="s">
        <v>429</v>
      </c>
      <c r="E21" s="71">
        <v>3750</v>
      </c>
      <c r="F21" s="257"/>
      <c r="G21" s="257"/>
      <c r="H21" s="257"/>
      <c r="I21" s="267"/>
      <c r="J21" s="587"/>
      <c r="K21" s="268">
        <f>I21+(I21*J21/100)</f>
        <v>0</v>
      </c>
      <c r="L21" s="269">
        <f>I21*E21</f>
        <v>0</v>
      </c>
      <c r="M21" s="719">
        <f>K21*E21</f>
        <v>0</v>
      </c>
    </row>
    <row r="22" spans="1:13" ht="17.25" customHeight="1" thickBot="1">
      <c r="A22" s="328"/>
      <c r="B22" s="329" t="s">
        <v>1112</v>
      </c>
      <c r="C22" s="330"/>
      <c r="D22" s="313"/>
      <c r="E22" s="314"/>
      <c r="F22" s="315"/>
      <c r="G22" s="316"/>
      <c r="H22" s="316"/>
      <c r="I22" s="331"/>
      <c r="J22" s="332"/>
      <c r="K22" s="333"/>
      <c r="L22" s="334">
        <f>SUM(L19:L21)</f>
        <v>0</v>
      </c>
      <c r="M22" s="335">
        <f>SUM(M19:M21)</f>
        <v>0</v>
      </c>
    </row>
    <row r="23" spans="1:13" ht="162.6" customHeight="1">
      <c r="A23" s="723" t="s">
        <v>88</v>
      </c>
      <c r="B23" s="863" t="s">
        <v>1115</v>
      </c>
      <c r="C23" s="695" t="s">
        <v>432</v>
      </c>
      <c r="D23" s="238"/>
      <c r="E23" s="71"/>
      <c r="F23" s="257"/>
      <c r="G23" s="257"/>
      <c r="H23" s="257"/>
      <c r="I23" s="267"/>
      <c r="J23" s="74"/>
      <c r="K23" s="268"/>
      <c r="L23" s="269"/>
      <c r="M23" s="719"/>
    </row>
    <row r="24" spans="1:13" ht="16.5" customHeight="1" thickBot="1">
      <c r="A24" s="722" t="s">
        <v>91</v>
      </c>
      <c r="B24" s="79" t="s">
        <v>92</v>
      </c>
      <c r="C24" s="85"/>
      <c r="D24" s="238" t="s">
        <v>429</v>
      </c>
      <c r="E24" s="71">
        <v>4050</v>
      </c>
      <c r="F24" s="257"/>
      <c r="G24" s="257"/>
      <c r="H24" s="257"/>
      <c r="I24" s="267"/>
      <c r="J24" s="587"/>
      <c r="K24" s="268">
        <f>I24+(I24*J24/100)</f>
        <v>0</v>
      </c>
      <c r="L24" s="269">
        <f t="shared" si="0"/>
        <v>0</v>
      </c>
      <c r="M24" s="719">
        <f t="shared" si="1"/>
        <v>0</v>
      </c>
    </row>
    <row r="25" spans="1:13" ht="16.5" customHeight="1" thickBot="1">
      <c r="A25" s="328"/>
      <c r="B25" s="329" t="s">
        <v>1116</v>
      </c>
      <c r="C25" s="330"/>
      <c r="D25" s="313"/>
      <c r="E25" s="314"/>
      <c r="F25" s="315"/>
      <c r="G25" s="316"/>
      <c r="H25" s="316"/>
      <c r="I25" s="331"/>
      <c r="J25" s="332"/>
      <c r="K25" s="333"/>
      <c r="L25" s="334">
        <f>SUM(L24)</f>
        <v>0</v>
      </c>
      <c r="M25" s="335">
        <f>SUM(M24)</f>
        <v>0</v>
      </c>
    </row>
    <row r="26" spans="1:13" ht="138" customHeight="1">
      <c r="A26" s="723" t="s">
        <v>89</v>
      </c>
      <c r="B26" s="863" t="s">
        <v>1117</v>
      </c>
      <c r="C26" s="696" t="s">
        <v>1124</v>
      </c>
      <c r="D26" s="238"/>
      <c r="E26" s="71"/>
      <c r="F26" s="321"/>
      <c r="G26" s="321"/>
      <c r="H26" s="321"/>
      <c r="I26" s="194"/>
      <c r="J26" s="194"/>
      <c r="K26" s="194"/>
      <c r="L26" s="269"/>
      <c r="M26" s="719"/>
    </row>
    <row r="27" spans="1:13" ht="26.25" customHeight="1" thickBot="1">
      <c r="A27" s="724" t="s">
        <v>93</v>
      </c>
      <c r="B27" s="91" t="s">
        <v>436</v>
      </c>
      <c r="C27" s="696"/>
      <c r="D27" s="259" t="s">
        <v>28</v>
      </c>
      <c r="E27" s="216">
        <v>82500</v>
      </c>
      <c r="F27" s="260"/>
      <c r="G27" s="261"/>
      <c r="H27" s="261"/>
      <c r="I27" s="271"/>
      <c r="J27" s="588"/>
      <c r="K27" s="272">
        <f>I27+(I27*J27/100)</f>
        <v>0</v>
      </c>
      <c r="L27" s="273">
        <f t="shared" si="0"/>
        <v>0</v>
      </c>
      <c r="M27" s="717">
        <f t="shared" si="1"/>
        <v>0</v>
      </c>
    </row>
    <row r="28" spans="1:13" ht="16.899999999999999" customHeight="1" thickBot="1">
      <c r="A28" s="328"/>
      <c r="B28" s="329" t="s">
        <v>1118</v>
      </c>
      <c r="C28" s="330"/>
      <c r="D28" s="313"/>
      <c r="E28" s="314"/>
      <c r="F28" s="315"/>
      <c r="G28" s="316"/>
      <c r="H28" s="316"/>
      <c r="I28" s="331"/>
      <c r="J28" s="332"/>
      <c r="K28" s="333"/>
      <c r="L28" s="334">
        <f>SUM(L27)</f>
        <v>0</v>
      </c>
      <c r="M28" s="335">
        <f>SUM(M27)</f>
        <v>0</v>
      </c>
    </row>
    <row r="29" spans="1:13" ht="21.75" customHeight="1" thickBot="1">
      <c r="A29" s="328"/>
      <c r="B29" s="329" t="s">
        <v>437</v>
      </c>
      <c r="C29" s="330"/>
      <c r="D29" s="313"/>
      <c r="E29" s="314"/>
      <c r="F29" s="315"/>
      <c r="G29" s="316"/>
      <c r="H29" s="316"/>
      <c r="I29" s="331"/>
      <c r="J29" s="332"/>
      <c r="K29" s="333"/>
      <c r="L29" s="334">
        <f>SUM(L17,L22,L25,L28)</f>
        <v>0</v>
      </c>
      <c r="M29" s="335">
        <f>SUM(M17,M22,M25,M28)</f>
        <v>0</v>
      </c>
    </row>
  </sheetData>
  <pageMargins left="0.70866141732283472" right="0.70866141732283472" top="0.74803149606299213" bottom="0.74803149606299213" header="0.31496062992125984" footer="0.31496062992125984"/>
  <pageSetup paperSize="9" scale="52" fitToHeight="0"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80" zoomScaleNormal="80" workbookViewId="0">
      <selection activeCell="H25" sqref="H25"/>
    </sheetView>
  </sheetViews>
  <sheetFormatPr defaultColWidth="8.85546875" defaultRowHeight="12.75"/>
  <cols>
    <col min="1" max="1" width="6.7109375" style="307" customWidth="1"/>
    <col min="2" max="2" width="40.7109375" style="307" customWidth="1"/>
    <col min="3" max="3" width="38.140625" style="307" customWidth="1"/>
    <col min="4" max="4" width="6.140625" style="307" customWidth="1"/>
    <col min="5" max="5" width="11.5703125" style="307" customWidth="1"/>
    <col min="6" max="6" width="59" style="307" customWidth="1"/>
    <col min="7" max="7" width="13.28515625" style="307" customWidth="1"/>
    <col min="8" max="8" width="15.28515625" style="307" customWidth="1"/>
    <col min="9" max="9" width="12.85546875" style="307" customWidth="1"/>
    <col min="10" max="10" width="7.5703125" style="307" customWidth="1"/>
    <col min="11" max="11" width="9.140625" style="307" customWidth="1"/>
    <col min="12" max="12" width="12.140625" style="307" customWidth="1"/>
    <col min="13" max="13" width="11.28515625" style="307" customWidth="1"/>
    <col min="14" max="16384" width="8.85546875" style="307"/>
  </cols>
  <sheetData>
    <row r="1" spans="1:13">
      <c r="A1" s="63" t="s">
        <v>76</v>
      </c>
      <c r="B1" s="278"/>
      <c r="C1" s="55"/>
      <c r="D1" s="55"/>
      <c r="E1" s="55"/>
      <c r="F1" s="55"/>
      <c r="G1" s="55"/>
      <c r="H1" s="55"/>
      <c r="I1" s="55"/>
      <c r="J1" s="55"/>
      <c r="K1" s="55"/>
      <c r="L1" s="55"/>
      <c r="M1" s="55"/>
    </row>
    <row r="2" spans="1:13">
      <c r="A2" s="278" t="s">
        <v>0</v>
      </c>
      <c r="B2" s="278"/>
      <c r="C2" s="6"/>
      <c r="D2" s="63"/>
      <c r="E2" s="12"/>
      <c r="F2" s="56"/>
      <c r="G2" s="57"/>
      <c r="H2" s="57"/>
      <c r="I2" s="57"/>
      <c r="J2" s="58"/>
      <c r="K2" s="59"/>
      <c r="L2" s="60"/>
      <c r="M2" s="64"/>
    </row>
    <row r="3" spans="1:13">
      <c r="A3" s="63" t="s">
        <v>1</v>
      </c>
      <c r="B3" s="278"/>
      <c r="C3" s="55"/>
      <c r="D3" s="55"/>
      <c r="E3" s="55"/>
      <c r="F3" s="55"/>
      <c r="G3" s="55"/>
      <c r="H3" s="55"/>
      <c r="I3" s="55"/>
      <c r="J3" s="55"/>
      <c r="K3" s="55"/>
      <c r="L3" s="55"/>
      <c r="M3" s="55"/>
    </row>
    <row r="4" spans="1:13">
      <c r="A4" s="63"/>
      <c r="B4" s="55"/>
      <c r="C4" s="55"/>
      <c r="D4" s="55"/>
      <c r="E4" s="55"/>
      <c r="F4" s="55"/>
      <c r="G4" s="55"/>
      <c r="H4" s="55"/>
      <c r="I4" s="55"/>
      <c r="J4" s="55"/>
      <c r="K4" s="55"/>
      <c r="L4" s="55"/>
      <c r="M4" s="55"/>
    </row>
    <row r="5" spans="1:13">
      <c r="A5" s="63"/>
      <c r="B5" s="55"/>
      <c r="C5" s="55"/>
      <c r="D5" s="55"/>
      <c r="E5" s="55"/>
      <c r="F5" s="55"/>
      <c r="G5" s="55"/>
      <c r="H5" s="55"/>
      <c r="I5" s="55"/>
      <c r="J5" s="55"/>
      <c r="K5" s="55"/>
      <c r="L5" s="55"/>
      <c r="M5" s="55"/>
    </row>
    <row r="6" spans="1:13">
      <c r="A6" s="66"/>
      <c r="B6" s="5" t="s">
        <v>438</v>
      </c>
      <c r="C6" s="77"/>
      <c r="D6" s="77"/>
      <c r="E6" s="277"/>
      <c r="F6" s="63" t="s">
        <v>1095</v>
      </c>
      <c r="G6" s="277"/>
      <c r="H6" s="36"/>
      <c r="I6" s="36"/>
      <c r="J6" s="37"/>
      <c r="K6" s="3"/>
      <c r="L6" s="4"/>
      <c r="M6" s="67"/>
    </row>
    <row r="7" spans="1:13" ht="16.149999999999999" customHeight="1">
      <c r="A7" s="66"/>
      <c r="B7" s="7"/>
      <c r="C7" s="77"/>
      <c r="D7" s="77"/>
      <c r="E7" s="63"/>
      <c r="F7" s="63" t="s">
        <v>94</v>
      </c>
      <c r="G7" s="36"/>
      <c r="H7" s="39"/>
      <c r="I7" s="37"/>
      <c r="J7" s="3"/>
      <c r="K7" s="4"/>
      <c r="L7" s="4"/>
      <c r="M7" s="67"/>
    </row>
    <row r="8" spans="1:13" ht="16.149999999999999" customHeight="1">
      <c r="A8" s="66"/>
      <c r="B8" s="7"/>
      <c r="C8" s="77"/>
      <c r="D8" s="77"/>
      <c r="E8" s="63"/>
      <c r="F8" s="63"/>
      <c r="G8" s="36"/>
      <c r="H8" s="39"/>
      <c r="I8" s="37"/>
      <c r="J8" s="3"/>
      <c r="K8" s="4"/>
      <c r="L8" s="4"/>
      <c r="M8" s="67"/>
    </row>
    <row r="9" spans="1:13" ht="15" thickBot="1">
      <c r="A9" s="66"/>
      <c r="B9" s="69"/>
      <c r="C9" s="7"/>
      <c r="D9" s="7"/>
      <c r="E9" s="15"/>
      <c r="F9" s="38"/>
      <c r="G9" s="38"/>
      <c r="H9" s="38"/>
      <c r="I9" s="39"/>
      <c r="J9" s="40"/>
      <c r="K9" s="14"/>
      <c r="L9" s="10"/>
      <c r="M9" s="11"/>
    </row>
    <row r="10" spans="1:13" ht="36" customHeight="1" thickBot="1">
      <c r="A10" s="289" t="s">
        <v>80</v>
      </c>
      <c r="B10" s="290" t="s">
        <v>433</v>
      </c>
      <c r="C10" s="290" t="s">
        <v>2</v>
      </c>
      <c r="D10" s="290" t="s">
        <v>3</v>
      </c>
      <c r="E10" s="404" t="s">
        <v>1094</v>
      </c>
      <c r="F10" s="249" t="s">
        <v>29</v>
      </c>
      <c r="G10" s="249" t="s">
        <v>78</v>
      </c>
      <c r="H10" s="249" t="s">
        <v>79</v>
      </c>
      <c r="I10" s="250" t="s">
        <v>4</v>
      </c>
      <c r="J10" s="249" t="s">
        <v>5</v>
      </c>
      <c r="K10" s="251" t="s">
        <v>6</v>
      </c>
      <c r="L10" s="252" t="s">
        <v>434</v>
      </c>
      <c r="M10" s="253" t="s">
        <v>435</v>
      </c>
    </row>
    <row r="11" spans="1:13">
      <c r="A11" s="697" t="s">
        <v>792</v>
      </c>
      <c r="B11" s="405"/>
      <c r="C11" s="405"/>
      <c r="D11" s="405"/>
      <c r="E11" s="405"/>
      <c r="F11" s="405"/>
      <c r="G11" s="405"/>
      <c r="H11" s="405"/>
      <c r="I11" s="405"/>
      <c r="J11" s="405"/>
      <c r="K11" s="405"/>
      <c r="L11" s="405"/>
      <c r="M11" s="705"/>
    </row>
    <row r="12" spans="1:13" ht="64.900000000000006" customHeight="1">
      <c r="A12" s="711" t="s">
        <v>95</v>
      </c>
      <c r="B12" s="95" t="s">
        <v>98</v>
      </c>
      <c r="C12" s="248" t="s">
        <v>439</v>
      </c>
      <c r="D12" s="256"/>
      <c r="E12" s="80"/>
      <c r="F12" s="257"/>
      <c r="G12" s="257"/>
      <c r="H12" s="257"/>
      <c r="I12" s="81"/>
      <c r="J12" s="82"/>
      <c r="K12" s="83"/>
      <c r="L12" s="84"/>
      <c r="M12" s="715"/>
    </row>
    <row r="13" spans="1:13" ht="13.5" thickBot="1">
      <c r="A13" s="716" t="s">
        <v>96</v>
      </c>
      <c r="B13" s="91" t="s">
        <v>97</v>
      </c>
      <c r="C13" s="298"/>
      <c r="D13" s="259" t="s">
        <v>28</v>
      </c>
      <c r="E13" s="216">
        <v>7200</v>
      </c>
      <c r="F13" s="260"/>
      <c r="G13" s="261"/>
      <c r="H13" s="261"/>
      <c r="I13" s="299"/>
      <c r="J13" s="589"/>
      <c r="K13" s="272">
        <f>I13+(I13*J13/100)</f>
        <v>0</v>
      </c>
      <c r="L13" s="273">
        <f>E13*I13</f>
        <v>0</v>
      </c>
      <c r="M13" s="717">
        <f>E13*K13</f>
        <v>0</v>
      </c>
    </row>
    <row r="14" spans="1:13" ht="16.899999999999999" customHeight="1" thickBot="1">
      <c r="A14" s="328"/>
      <c r="B14" s="329" t="s">
        <v>440</v>
      </c>
      <c r="C14" s="330"/>
      <c r="D14" s="313"/>
      <c r="E14" s="314"/>
      <c r="F14" s="315"/>
      <c r="G14" s="316"/>
      <c r="H14" s="316"/>
      <c r="I14" s="331"/>
      <c r="J14" s="332"/>
      <c r="K14" s="333"/>
      <c r="L14" s="334">
        <f>SUM(L13:L13)</f>
        <v>0</v>
      </c>
      <c r="M14" s="335">
        <f>SUM(M13:M13)</f>
        <v>0</v>
      </c>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topLeftCell="A4" zoomScale="80" zoomScaleNormal="80" workbookViewId="0">
      <selection activeCell="N15" sqref="N15"/>
    </sheetView>
  </sheetViews>
  <sheetFormatPr defaultColWidth="14.7109375" defaultRowHeight="12.75"/>
  <cols>
    <col min="1" max="1" width="6.7109375" style="1" customWidth="1"/>
    <col min="2" max="2" width="47.7109375" style="1" bestFit="1" customWidth="1"/>
    <col min="3" max="3" width="44.28515625" style="1" bestFit="1" customWidth="1"/>
    <col min="4" max="4" width="3.42578125" style="1" bestFit="1" customWidth="1"/>
    <col min="5" max="5" width="11.85546875" style="13" bestFit="1" customWidth="1"/>
    <col min="6" max="6" width="41.42578125" style="35" bestFit="1" customWidth="1"/>
    <col min="7" max="7" width="16.140625" style="36" customWidth="1"/>
    <col min="8" max="8" width="15.42578125" style="36" customWidth="1"/>
    <col min="9" max="9" width="13.7109375" style="37" customWidth="1"/>
    <col min="10" max="10" width="6.42578125" style="3" bestFit="1" customWidth="1"/>
    <col min="11" max="11" width="10.7109375" style="4" bestFit="1" customWidth="1"/>
    <col min="12" max="12" width="11.140625" style="9" bestFit="1" customWidth="1"/>
    <col min="13" max="13" width="17" style="42" bestFit="1" customWidth="1"/>
    <col min="14" max="16384" width="14.7109375" style="1"/>
  </cols>
  <sheetData>
    <row r="1" spans="1:13" s="55" customFormat="1">
      <c r="A1" s="63" t="s">
        <v>76</v>
      </c>
    </row>
    <row r="2" spans="1:13" s="63" customFormat="1">
      <c r="A2" s="278" t="s">
        <v>0</v>
      </c>
      <c r="B2" s="55"/>
      <c r="C2" s="276"/>
      <c r="E2" s="12"/>
      <c r="F2" s="56"/>
      <c r="G2" s="57"/>
      <c r="H2" s="57"/>
      <c r="I2" s="57"/>
      <c r="J2" s="58"/>
      <c r="K2" s="59"/>
      <c r="L2" s="60"/>
      <c r="M2" s="64"/>
    </row>
    <row r="3" spans="1:13" s="55" customFormat="1">
      <c r="A3" s="63" t="s">
        <v>1</v>
      </c>
    </row>
    <row r="4" spans="1:13" s="55" customFormat="1">
      <c r="A4" s="63"/>
    </row>
    <row r="5" spans="1:13" s="55" customFormat="1">
      <c r="A5" s="63"/>
    </row>
    <row r="6" spans="1:13" s="55" customFormat="1">
      <c r="A6" s="63"/>
    </row>
    <row r="7" spans="1:13" s="66" customFormat="1">
      <c r="B7" s="5"/>
      <c r="C7" s="77"/>
      <c r="D7" s="277"/>
      <c r="E7" s="5"/>
      <c r="F7" s="77" t="s">
        <v>1095</v>
      </c>
      <c r="G7" s="277"/>
      <c r="H7" s="12"/>
      <c r="I7" s="35"/>
      <c r="J7" s="3"/>
      <c r="K7" s="3"/>
      <c r="L7" s="4"/>
      <c r="M7" s="67"/>
    </row>
    <row r="8" spans="1:13" s="66" customFormat="1">
      <c r="B8" s="7"/>
      <c r="C8" s="77"/>
      <c r="D8" s="63"/>
      <c r="E8" s="7"/>
      <c r="F8" s="77" t="s">
        <v>442</v>
      </c>
      <c r="G8" s="63"/>
      <c r="H8" s="13"/>
      <c r="I8" s="35"/>
      <c r="J8" s="3"/>
      <c r="K8" s="3"/>
      <c r="L8" s="4"/>
      <c r="M8" s="67"/>
    </row>
    <row r="9" spans="1:13" s="66" customFormat="1">
      <c r="B9" s="7"/>
      <c r="C9" s="77"/>
      <c r="D9" s="63"/>
      <c r="E9" s="13"/>
      <c r="F9" s="35"/>
      <c r="G9" s="36"/>
      <c r="H9" s="36"/>
      <c r="I9" s="39"/>
      <c r="J9" s="37"/>
      <c r="K9" s="3"/>
      <c r="L9" s="4"/>
      <c r="M9" s="67"/>
    </row>
    <row r="10" spans="1:13" s="66" customFormat="1" ht="13.5" thickBot="1">
      <c r="B10" s="7"/>
      <c r="C10" s="77"/>
      <c r="D10" s="63"/>
      <c r="E10" s="13"/>
      <c r="F10" s="35"/>
      <c r="G10" s="36"/>
      <c r="H10" s="36"/>
      <c r="I10" s="39"/>
      <c r="J10" s="37"/>
      <c r="K10" s="3"/>
      <c r="L10" s="4"/>
      <c r="M10" s="67"/>
    </row>
    <row r="11" spans="1:13" s="211" customFormat="1" ht="34.5" thickBot="1">
      <c r="A11" s="289" t="s">
        <v>80</v>
      </c>
      <c r="B11" s="290" t="s">
        <v>433</v>
      </c>
      <c r="C11" s="290" t="s">
        <v>2</v>
      </c>
      <c r="D11" s="290" t="s">
        <v>3</v>
      </c>
      <c r="E11" s="404" t="s">
        <v>1094</v>
      </c>
      <c r="F11" s="249" t="s">
        <v>29</v>
      </c>
      <c r="G11" s="249" t="s">
        <v>78</v>
      </c>
      <c r="H11" s="249" t="s">
        <v>79</v>
      </c>
      <c r="I11" s="250" t="s">
        <v>4</v>
      </c>
      <c r="J11" s="249" t="s">
        <v>5</v>
      </c>
      <c r="K11" s="251" t="s">
        <v>6</v>
      </c>
      <c r="L11" s="252" t="s">
        <v>434</v>
      </c>
      <c r="M11" s="253" t="s">
        <v>435</v>
      </c>
    </row>
    <row r="12" spans="1:13" s="284" customFormat="1">
      <c r="A12" s="697" t="s">
        <v>451</v>
      </c>
      <c r="B12" s="285"/>
      <c r="C12" s="285"/>
      <c r="D12" s="285"/>
      <c r="E12" s="285"/>
      <c r="F12" s="285"/>
      <c r="G12" s="285"/>
      <c r="H12" s="285"/>
      <c r="I12" s="285"/>
      <c r="J12" s="285"/>
      <c r="K12" s="285"/>
      <c r="L12" s="285"/>
      <c r="M12" s="698"/>
    </row>
    <row r="13" spans="1:13" s="93" customFormat="1" ht="159" customHeight="1">
      <c r="A13" s="711" t="s">
        <v>99</v>
      </c>
      <c r="B13" s="97" t="s">
        <v>441</v>
      </c>
      <c r="C13" s="279" t="s">
        <v>443</v>
      </c>
      <c r="D13" s="19"/>
      <c r="E13" s="98"/>
      <c r="F13" s="320"/>
      <c r="G13" s="149"/>
      <c r="H13" s="149"/>
      <c r="I13" s="280"/>
      <c r="J13" s="101"/>
      <c r="K13" s="281"/>
      <c r="L13" s="282"/>
      <c r="M13" s="707"/>
    </row>
    <row r="14" spans="1:13" s="93" customFormat="1">
      <c r="A14" s="712" t="s">
        <v>100</v>
      </c>
      <c r="B14" s="113" t="s">
        <v>108</v>
      </c>
      <c r="C14" s="20"/>
      <c r="D14" s="124" t="s">
        <v>28</v>
      </c>
      <c r="E14" s="23">
        <v>3000</v>
      </c>
      <c r="F14" s="149"/>
      <c r="G14" s="150"/>
      <c r="H14" s="150"/>
      <c r="I14" s="280"/>
      <c r="J14" s="590">
        <v>22</v>
      </c>
      <c r="K14" s="281">
        <f>I14+(I14*J14/100)</f>
        <v>0</v>
      </c>
      <c r="L14" s="282">
        <f>E14*I14</f>
        <v>0</v>
      </c>
      <c r="M14" s="707">
        <f>E14*K14</f>
        <v>0</v>
      </c>
    </row>
    <row r="15" spans="1:13" s="93" customFormat="1" ht="176.25" customHeight="1">
      <c r="A15" s="711" t="s">
        <v>101</v>
      </c>
      <c r="B15" s="97" t="s">
        <v>444</v>
      </c>
      <c r="C15" s="279" t="s">
        <v>462</v>
      </c>
      <c r="D15" s="303"/>
      <c r="E15" s="98"/>
      <c r="F15" s="320"/>
      <c r="G15" s="149"/>
      <c r="H15" s="149"/>
      <c r="I15" s="280"/>
      <c r="J15" s="101"/>
      <c r="K15" s="281"/>
      <c r="L15" s="282"/>
      <c r="M15" s="707"/>
    </row>
    <row r="16" spans="1:13">
      <c r="A16" s="713" t="s">
        <v>102</v>
      </c>
      <c r="B16" s="20" t="s">
        <v>9</v>
      </c>
      <c r="C16" s="20"/>
      <c r="D16" s="124" t="s">
        <v>28</v>
      </c>
      <c r="E16" s="23">
        <v>1800</v>
      </c>
      <c r="F16" s="149"/>
      <c r="G16" s="150"/>
      <c r="H16" s="150"/>
      <c r="I16" s="34"/>
      <c r="J16" s="591"/>
      <c r="K16" s="281">
        <f t="shared" ref="K16:K21" si="0">I16+(I16*J16/100)</f>
        <v>0</v>
      </c>
      <c r="L16" s="282">
        <f t="shared" ref="L16:L21" si="1">E16*I16</f>
        <v>0</v>
      </c>
      <c r="M16" s="707">
        <f t="shared" ref="M16:M21" si="2">E16*K16</f>
        <v>0</v>
      </c>
    </row>
    <row r="17" spans="1:13">
      <c r="A17" s="713" t="s">
        <v>103</v>
      </c>
      <c r="B17" s="20" t="s">
        <v>32</v>
      </c>
      <c r="C17" s="20"/>
      <c r="D17" s="124" t="s">
        <v>28</v>
      </c>
      <c r="E17" s="23">
        <v>3000</v>
      </c>
      <c r="F17" s="149"/>
      <c r="G17" s="150"/>
      <c r="H17" s="150"/>
      <c r="I17" s="34"/>
      <c r="J17" s="591"/>
      <c r="K17" s="281">
        <f t="shared" si="0"/>
        <v>0</v>
      </c>
      <c r="L17" s="282">
        <f t="shared" si="1"/>
        <v>0</v>
      </c>
      <c r="M17" s="707">
        <f t="shared" si="2"/>
        <v>0</v>
      </c>
    </row>
    <row r="18" spans="1:13">
      <c r="A18" s="713" t="s">
        <v>104</v>
      </c>
      <c r="B18" s="20" t="s">
        <v>33</v>
      </c>
      <c r="C18" s="20"/>
      <c r="D18" s="124" t="s">
        <v>28</v>
      </c>
      <c r="E18" s="23">
        <v>3000</v>
      </c>
      <c r="F18" s="149"/>
      <c r="G18" s="150"/>
      <c r="H18" s="150"/>
      <c r="I18" s="34"/>
      <c r="J18" s="591"/>
      <c r="K18" s="281">
        <f t="shared" si="0"/>
        <v>0</v>
      </c>
      <c r="L18" s="282">
        <f t="shared" si="1"/>
        <v>0</v>
      </c>
      <c r="M18" s="707">
        <f t="shared" si="2"/>
        <v>0</v>
      </c>
    </row>
    <row r="19" spans="1:13">
      <c r="A19" s="713" t="s">
        <v>105</v>
      </c>
      <c r="B19" s="20" t="s">
        <v>31</v>
      </c>
      <c r="C19" s="20"/>
      <c r="D19" s="124" t="s">
        <v>28</v>
      </c>
      <c r="E19" s="23">
        <v>525</v>
      </c>
      <c r="F19" s="149"/>
      <c r="G19" s="149"/>
      <c r="H19" s="149"/>
      <c r="I19" s="34"/>
      <c r="J19" s="591"/>
      <c r="K19" s="281">
        <f t="shared" si="0"/>
        <v>0</v>
      </c>
      <c r="L19" s="282">
        <f t="shared" si="1"/>
        <v>0</v>
      </c>
      <c r="M19" s="707">
        <f t="shared" si="2"/>
        <v>0</v>
      </c>
    </row>
    <row r="20" spans="1:13">
      <c r="A20" s="713" t="s">
        <v>106</v>
      </c>
      <c r="B20" s="20" t="s">
        <v>34</v>
      </c>
      <c r="C20" s="20"/>
      <c r="D20" s="124" t="s">
        <v>28</v>
      </c>
      <c r="E20" s="23">
        <v>1050</v>
      </c>
      <c r="F20" s="149"/>
      <c r="G20" s="149"/>
      <c r="H20" s="149"/>
      <c r="I20" s="34"/>
      <c r="J20" s="591"/>
      <c r="K20" s="281">
        <f t="shared" si="0"/>
        <v>0</v>
      </c>
      <c r="L20" s="282">
        <f t="shared" si="1"/>
        <v>0</v>
      </c>
      <c r="M20" s="707">
        <f t="shared" si="2"/>
        <v>0</v>
      </c>
    </row>
    <row r="21" spans="1:13" ht="13.5" thickBot="1">
      <c r="A21" s="714" t="s">
        <v>107</v>
      </c>
      <c r="B21" s="117" t="s">
        <v>35</v>
      </c>
      <c r="C21" s="117"/>
      <c r="D21" s="304" t="s">
        <v>28</v>
      </c>
      <c r="E21" s="119">
        <v>1125</v>
      </c>
      <c r="F21" s="292"/>
      <c r="G21" s="293"/>
      <c r="H21" s="293"/>
      <c r="I21" s="294"/>
      <c r="J21" s="592"/>
      <c r="K21" s="295">
        <f t="shared" si="0"/>
        <v>0</v>
      </c>
      <c r="L21" s="296">
        <f t="shared" si="1"/>
        <v>0</v>
      </c>
      <c r="M21" s="708">
        <f t="shared" si="2"/>
        <v>0</v>
      </c>
    </row>
    <row r="22" spans="1:13" s="8" customFormat="1" ht="13.5" thickBot="1">
      <c r="A22" s="287"/>
      <c r="B22" s="266" t="s">
        <v>445</v>
      </c>
      <c r="C22" s="266"/>
      <c r="D22" s="262"/>
      <c r="E22" s="263"/>
      <c r="F22" s="264"/>
      <c r="G22" s="265"/>
      <c r="H22" s="265"/>
      <c r="I22" s="297"/>
      <c r="J22" s="288"/>
      <c r="K22" s="274"/>
      <c r="L22" s="325">
        <f>SUM(L14,L16,L17,L18,L19,L20,L21)</f>
        <v>0</v>
      </c>
      <c r="M22" s="326">
        <f>SUM(M14,M16:M21)</f>
        <v>0</v>
      </c>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23"/>
  <sheetViews>
    <sheetView zoomScale="80" zoomScaleNormal="80" workbookViewId="0">
      <selection activeCell="I18" sqref="I18"/>
    </sheetView>
  </sheetViews>
  <sheetFormatPr defaultColWidth="14.7109375" defaultRowHeight="12.75"/>
  <cols>
    <col min="1" max="1" width="8.7109375" style="1" customWidth="1"/>
    <col min="2" max="2" width="41.42578125" style="1" customWidth="1"/>
    <col min="3" max="3" width="39.85546875" style="1" bestFit="1" customWidth="1"/>
    <col min="4" max="4" width="3.42578125" style="1" bestFit="1" customWidth="1"/>
    <col min="5" max="5" width="11.85546875" style="13" bestFit="1" customWidth="1"/>
    <col min="6" max="6" width="36" style="35" bestFit="1" customWidth="1"/>
    <col min="7" max="7" width="15.140625" style="36" customWidth="1"/>
    <col min="8" max="8" width="15.28515625" style="36" customWidth="1"/>
    <col min="9" max="9" width="11.7109375" style="37" customWidth="1"/>
    <col min="10" max="10" width="6.42578125" style="3" bestFit="1" customWidth="1"/>
    <col min="11" max="11" width="10.7109375" style="4" bestFit="1" customWidth="1"/>
    <col min="12" max="12" width="11.140625" style="9" bestFit="1" customWidth="1"/>
    <col min="13" max="13" width="17" style="42" bestFit="1" customWidth="1"/>
    <col min="14" max="16384" width="14.7109375" style="1"/>
  </cols>
  <sheetData>
    <row r="1" spans="1:45" s="55" customFormat="1">
      <c r="A1" s="63" t="s">
        <v>76</v>
      </c>
    </row>
    <row r="2" spans="1:45" s="63" customFormat="1">
      <c r="A2" s="278" t="s">
        <v>0</v>
      </c>
      <c r="B2" s="55"/>
      <c r="C2" s="276"/>
      <c r="E2" s="12"/>
      <c r="F2" s="56"/>
      <c r="G2" s="57"/>
      <c r="H2" s="57"/>
      <c r="I2" s="57"/>
      <c r="J2" s="58"/>
      <c r="K2" s="59"/>
      <c r="L2" s="60"/>
      <c r="M2" s="64"/>
    </row>
    <row r="3" spans="1:45" s="55" customFormat="1">
      <c r="A3" s="63" t="s">
        <v>1</v>
      </c>
    </row>
    <row r="4" spans="1:45" s="55" customFormat="1">
      <c r="A4" s="63"/>
    </row>
    <row r="5" spans="1:45" s="55" customFormat="1">
      <c r="A5" s="63"/>
    </row>
    <row r="6" spans="1:45" s="66" customFormat="1">
      <c r="B6" s="5"/>
      <c r="C6" s="77"/>
      <c r="D6" s="277"/>
      <c r="E6" s="5"/>
      <c r="F6" s="77" t="s">
        <v>1095</v>
      </c>
      <c r="G6" s="277"/>
      <c r="H6" s="12"/>
      <c r="I6" s="35"/>
      <c r="J6" s="37"/>
      <c r="K6" s="3"/>
      <c r="L6" s="4"/>
      <c r="M6" s="67"/>
    </row>
    <row r="7" spans="1:45" s="66" customFormat="1">
      <c r="B7" s="5"/>
      <c r="C7" s="61"/>
      <c r="D7" s="277"/>
      <c r="E7" s="5"/>
      <c r="F7" s="77" t="s">
        <v>109</v>
      </c>
      <c r="G7" s="63"/>
      <c r="H7" s="12"/>
      <c r="I7" s="35"/>
      <c r="J7" s="37"/>
      <c r="K7" s="3"/>
      <c r="L7" s="4"/>
      <c r="M7" s="67"/>
    </row>
    <row r="8" spans="1:45" s="66" customFormat="1">
      <c r="B8" s="7"/>
      <c r="C8" s="77"/>
      <c r="D8" s="63"/>
      <c r="E8" s="7"/>
      <c r="F8" s="77"/>
      <c r="G8" s="63"/>
      <c r="H8" s="13"/>
      <c r="I8" s="35"/>
      <c r="J8" s="37"/>
      <c r="K8" s="3"/>
      <c r="L8" s="4"/>
      <c r="M8" s="67"/>
    </row>
    <row r="9" spans="1:45" s="66" customFormat="1" ht="13.5" thickBot="1">
      <c r="B9" s="7"/>
      <c r="C9" s="77"/>
      <c r="D9" s="63"/>
      <c r="E9" s="13"/>
      <c r="F9" s="35"/>
      <c r="G9" s="36"/>
      <c r="H9" s="36"/>
      <c r="I9" s="39"/>
      <c r="J9" s="37"/>
      <c r="K9" s="3"/>
      <c r="L9" s="4"/>
      <c r="M9" s="67"/>
    </row>
    <row r="10" spans="1:45" s="211" customFormat="1" ht="39.6" customHeight="1" thickBot="1">
      <c r="A10" s="289" t="s">
        <v>80</v>
      </c>
      <c r="B10" s="290" t="s">
        <v>433</v>
      </c>
      <c r="C10" s="290" t="s">
        <v>2</v>
      </c>
      <c r="D10" s="290" t="s">
        <v>3</v>
      </c>
      <c r="E10" s="404" t="s">
        <v>1094</v>
      </c>
      <c r="F10" s="249" t="s">
        <v>29</v>
      </c>
      <c r="G10" s="249" t="s">
        <v>78</v>
      </c>
      <c r="H10" s="249" t="s">
        <v>79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row>
    <row r="11" spans="1:45" s="284" customFormat="1">
      <c r="A11" s="709" t="s">
        <v>456</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row>
    <row r="12" spans="1:45" s="8" customFormat="1" ht="91.5" customHeight="1">
      <c r="A12" s="699" t="s">
        <v>110</v>
      </c>
      <c r="B12" s="97" t="s">
        <v>446</v>
      </c>
      <c r="C12" s="279" t="s">
        <v>448</v>
      </c>
      <c r="D12" s="303"/>
      <c r="E12" s="80"/>
      <c r="F12" s="321"/>
      <c r="G12" s="257"/>
      <c r="H12" s="205"/>
      <c r="I12" s="101"/>
      <c r="J12" s="22"/>
      <c r="K12" s="21"/>
      <c r="L12" s="122"/>
      <c r="M12" s="71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row>
    <row r="13" spans="1:45" s="8" customFormat="1" ht="13.5" thickBot="1">
      <c r="A13" s="703" t="s">
        <v>111</v>
      </c>
      <c r="B13" s="125" t="s">
        <v>36</v>
      </c>
      <c r="C13" s="125"/>
      <c r="D13" s="304" t="s">
        <v>28</v>
      </c>
      <c r="E13" s="126">
        <v>16500</v>
      </c>
      <c r="F13" s="292"/>
      <c r="G13" s="293"/>
      <c r="H13" s="293"/>
      <c r="I13" s="302"/>
      <c r="J13" s="593"/>
      <c r="K13" s="295">
        <f>I13+(I13*J13/100)</f>
        <v>0</v>
      </c>
      <c r="L13" s="296">
        <f>E13*I13</f>
        <v>0</v>
      </c>
      <c r="M13" s="70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row>
    <row r="14" spans="1:45" s="301" customFormat="1" ht="13.5" thickBot="1">
      <c r="A14" s="336"/>
      <c r="B14" s="312" t="s">
        <v>447</v>
      </c>
      <c r="C14" s="313"/>
      <c r="D14" s="313"/>
      <c r="E14" s="314"/>
      <c r="F14" s="316"/>
      <c r="G14" s="316"/>
      <c r="H14" s="317"/>
      <c r="I14" s="318"/>
      <c r="J14" s="333"/>
      <c r="K14" s="337"/>
      <c r="L14" s="338">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row>
    <row r="15" spans="1:4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row>
    <row r="16" spans="1:4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row>
    <row r="17" spans="14:4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row>
    <row r="18" spans="14:4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row>
    <row r="19" spans="14:4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row>
    <row r="20" spans="14:4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row>
    <row r="21" spans="14:4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row>
    <row r="22" spans="14:4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row>
    <row r="23" spans="14:4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29"/>
  <sheetViews>
    <sheetView zoomScale="80" zoomScaleNormal="80" workbookViewId="0">
      <selection activeCell="I12" sqref="I12"/>
    </sheetView>
  </sheetViews>
  <sheetFormatPr defaultColWidth="14.7109375" defaultRowHeight="12.75"/>
  <cols>
    <col min="1" max="1" width="9.28515625" style="1" customWidth="1"/>
    <col min="2" max="2" width="40" style="1" customWidth="1"/>
    <col min="3" max="3" width="43.5703125" style="1" bestFit="1" customWidth="1"/>
    <col min="4" max="4" width="3.42578125" style="1" bestFit="1" customWidth="1"/>
    <col min="5" max="5" width="13.28515625" style="13" customWidth="1"/>
    <col min="6" max="6" width="42.7109375" style="35" bestFit="1" customWidth="1"/>
    <col min="7" max="7" width="15" style="36" customWidth="1"/>
    <col min="8" max="8" width="12.28515625" style="36" customWidth="1"/>
    <col min="9" max="9" width="12.5703125" style="37" customWidth="1"/>
    <col min="10" max="10" width="6.42578125" style="3" bestFit="1" customWidth="1"/>
    <col min="11" max="11" width="10.7109375" style="4" bestFit="1" customWidth="1"/>
    <col min="12" max="12" width="11.140625" style="9" bestFit="1" customWidth="1"/>
    <col min="13" max="13" width="12.28515625" style="42" customWidth="1"/>
    <col min="14" max="16384" width="14.7109375" style="1"/>
  </cols>
  <sheetData>
    <row r="1" spans="1:99" s="55" customFormat="1">
      <c r="A1" s="63" t="s">
        <v>76</v>
      </c>
    </row>
    <row r="2" spans="1:99" s="63" customFormat="1">
      <c r="A2" s="278" t="s">
        <v>0</v>
      </c>
      <c r="B2" s="55"/>
      <c r="C2" s="276"/>
      <c r="E2" s="12"/>
      <c r="F2" s="56"/>
      <c r="G2" s="57"/>
      <c r="H2" s="57"/>
      <c r="I2" s="57"/>
      <c r="J2" s="58"/>
      <c r="K2" s="59"/>
      <c r="L2" s="60"/>
      <c r="M2" s="64"/>
    </row>
    <row r="3" spans="1:99" s="55" customFormat="1">
      <c r="A3" s="63" t="s">
        <v>1</v>
      </c>
    </row>
    <row r="4" spans="1:99" s="55" customFormat="1">
      <c r="A4" s="63"/>
    </row>
    <row r="5" spans="1:99" s="66" customFormat="1">
      <c r="B5" s="5"/>
      <c r="C5" s="77"/>
      <c r="D5" s="55"/>
      <c r="E5" s="55"/>
      <c r="F5" s="55"/>
      <c r="G5" s="406"/>
      <c r="H5" s="12"/>
      <c r="I5" s="37"/>
      <c r="J5" s="3"/>
      <c r="K5" s="3"/>
      <c r="L5" s="4"/>
      <c r="M5" s="67"/>
    </row>
    <row r="6" spans="1:99" s="66" customFormat="1">
      <c r="B6" s="5"/>
      <c r="C6" s="61"/>
      <c r="D6" s="275"/>
      <c r="E6" s="77" t="s">
        <v>1095</v>
      </c>
      <c r="F6" s="406"/>
      <c r="G6" s="406"/>
      <c r="H6" s="12"/>
      <c r="I6" s="37"/>
      <c r="J6" s="3"/>
      <c r="K6" s="3"/>
      <c r="L6" s="4"/>
      <c r="M6" s="67"/>
    </row>
    <row r="7" spans="1:99" s="66" customFormat="1">
      <c r="B7" s="7"/>
      <c r="C7" s="77"/>
      <c r="D7" s="305"/>
      <c r="E7" s="77" t="s">
        <v>450</v>
      </c>
      <c r="F7" s="77"/>
      <c r="G7" s="36"/>
      <c r="H7" s="36"/>
      <c r="I7" s="39"/>
      <c r="J7" s="37"/>
      <c r="K7" s="3"/>
      <c r="L7" s="4"/>
      <c r="M7" s="67"/>
    </row>
    <row r="8" spans="1:99" s="66" customFormat="1">
      <c r="B8" s="7"/>
      <c r="C8" s="77"/>
      <c r="D8" s="305"/>
      <c r="E8" s="77"/>
      <c r="F8" s="77"/>
      <c r="G8" s="36"/>
      <c r="H8" s="36"/>
      <c r="I8" s="39"/>
      <c r="J8" s="37"/>
      <c r="K8" s="3"/>
      <c r="L8" s="4"/>
      <c r="M8" s="67"/>
    </row>
    <row r="9" spans="1:99" s="66" customFormat="1" ht="13.5" thickBot="1">
      <c r="B9" s="7"/>
      <c r="C9" s="77"/>
      <c r="D9" s="305"/>
      <c r="E9" s="77"/>
      <c r="F9" s="77"/>
      <c r="G9" s="36"/>
      <c r="H9" s="36"/>
      <c r="I9" s="39"/>
      <c r="J9" s="37"/>
      <c r="K9" s="3"/>
      <c r="L9" s="4"/>
      <c r="M9" s="67"/>
    </row>
    <row r="10" spans="1:99" s="211" customFormat="1" ht="37.5" customHeight="1" thickBot="1">
      <c r="A10" s="289" t="s">
        <v>80</v>
      </c>
      <c r="B10" s="290" t="s">
        <v>433</v>
      </c>
      <c r="C10" s="290" t="s">
        <v>2</v>
      </c>
      <c r="D10" s="290" t="s">
        <v>3</v>
      </c>
      <c r="E10" s="404" t="s">
        <v>1094</v>
      </c>
      <c r="F10" s="249" t="s">
        <v>29</v>
      </c>
      <c r="G10" s="249" t="s">
        <v>78</v>
      </c>
      <c r="H10" s="249" t="s">
        <v>79</v>
      </c>
      <c r="I10" s="250" t="s">
        <v>4</v>
      </c>
      <c r="J10" s="249" t="s">
        <v>5</v>
      </c>
      <c r="K10" s="251" t="s">
        <v>6</v>
      </c>
      <c r="L10" s="252" t="s">
        <v>434</v>
      </c>
      <c r="M10" s="253" t="s">
        <v>435</v>
      </c>
      <c r="N10" s="66"/>
    </row>
    <row r="11" spans="1:99" s="55" customFormat="1">
      <c r="A11" s="697" t="s">
        <v>452</v>
      </c>
      <c r="B11" s="405"/>
      <c r="C11" s="405"/>
      <c r="D11" s="405"/>
      <c r="E11" s="407"/>
      <c r="F11" s="407"/>
      <c r="G11" s="407"/>
      <c r="H11" s="407"/>
      <c r="I11" s="405"/>
      <c r="J11" s="405"/>
      <c r="K11" s="405"/>
      <c r="L11" s="405"/>
      <c r="M11" s="705"/>
      <c r="N11" s="66"/>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row>
    <row r="12" spans="1:99" s="8" customFormat="1" ht="156.75" customHeight="1">
      <c r="A12" s="699" t="s">
        <v>112</v>
      </c>
      <c r="B12" s="97" t="s">
        <v>453</v>
      </c>
      <c r="C12" s="306" t="s">
        <v>454</v>
      </c>
      <c r="D12" s="19"/>
      <c r="E12" s="322"/>
      <c r="F12" s="138"/>
      <c r="G12" s="53"/>
      <c r="H12" s="53"/>
      <c r="I12" s="100"/>
      <c r="J12" s="101"/>
      <c r="K12" s="22"/>
      <c r="L12" s="21"/>
      <c r="M12" s="706"/>
      <c r="N12" s="66"/>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row>
    <row r="13" spans="1:99" s="8" customFormat="1">
      <c r="A13" s="701" t="s">
        <v>113</v>
      </c>
      <c r="B13" s="20" t="s">
        <v>117</v>
      </c>
      <c r="C13" s="18"/>
      <c r="D13" s="124" t="s">
        <v>28</v>
      </c>
      <c r="E13" s="241">
        <v>195000</v>
      </c>
      <c r="F13" s="149"/>
      <c r="G13" s="150"/>
      <c r="H13" s="150"/>
      <c r="I13" s="34"/>
      <c r="J13" s="591"/>
      <c r="K13" s="281">
        <f>I13+(I13*J13/100)</f>
        <v>0</v>
      </c>
      <c r="L13" s="282">
        <f>E13*I13</f>
        <v>0</v>
      </c>
      <c r="M13" s="707">
        <f>E13*K13</f>
        <v>0</v>
      </c>
      <c r="N13" s="66"/>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row>
    <row r="14" spans="1:99" s="8" customFormat="1">
      <c r="A14" s="701" t="s">
        <v>114</v>
      </c>
      <c r="B14" s="19" t="s">
        <v>118</v>
      </c>
      <c r="C14" s="116"/>
      <c r="D14" s="303" t="s">
        <v>28</v>
      </c>
      <c r="E14" s="322">
        <v>75000</v>
      </c>
      <c r="F14" s="320"/>
      <c r="G14" s="149"/>
      <c r="H14" s="149"/>
      <c r="I14" s="280"/>
      <c r="J14" s="594"/>
      <c r="K14" s="281">
        <f>I14+(I14*J14/100)</f>
        <v>0</v>
      </c>
      <c r="L14" s="282">
        <f>E14*I14</f>
        <v>0</v>
      </c>
      <c r="M14" s="707">
        <f>E14*K14</f>
        <v>0</v>
      </c>
      <c r="N14" s="66"/>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row>
    <row r="15" spans="1:99" s="8" customFormat="1" ht="13.5" thickBot="1">
      <c r="A15" s="703" t="s">
        <v>115</v>
      </c>
      <c r="B15" s="117" t="s">
        <v>119</v>
      </c>
      <c r="C15" s="118"/>
      <c r="D15" s="304" t="s">
        <v>28</v>
      </c>
      <c r="E15" s="323">
        <v>21000</v>
      </c>
      <c r="F15" s="292"/>
      <c r="G15" s="293"/>
      <c r="H15" s="293"/>
      <c r="I15" s="294"/>
      <c r="J15" s="592"/>
      <c r="K15" s="295">
        <f>I15+(I15*J15/100)</f>
        <v>0</v>
      </c>
      <c r="L15" s="296">
        <f>E15*I15</f>
        <v>0</v>
      </c>
      <c r="M15" s="708">
        <f>E15*K15</f>
        <v>0</v>
      </c>
      <c r="N15" s="66"/>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row>
    <row r="16" spans="1:99" s="8" customFormat="1" ht="13.5" thickBot="1">
      <c r="A16" s="336"/>
      <c r="B16" s="312" t="s">
        <v>455</v>
      </c>
      <c r="C16" s="313"/>
      <c r="D16" s="313"/>
      <c r="E16" s="314"/>
      <c r="F16" s="316"/>
      <c r="G16" s="316"/>
      <c r="H16" s="317"/>
      <c r="I16" s="318"/>
      <c r="J16" s="333"/>
      <c r="K16" s="337"/>
      <c r="L16" s="338">
        <f>SUM(L13:L15)</f>
        <v>0</v>
      </c>
      <c r="M16" s="339">
        <f>SUM(M13:M15)</f>
        <v>0</v>
      </c>
      <c r="N16" s="66"/>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row>
    <row r="17" spans="14:99">
      <c r="N17" s="66"/>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row>
    <row r="18" spans="14:99">
      <c r="N18" s="66"/>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row>
    <row r="19" spans="14:99">
      <c r="N19" s="66"/>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row>
    <row r="20" spans="14:99">
      <c r="N20" s="66"/>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row>
    <row r="21" spans="14:99">
      <c r="N21" s="66"/>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c r="CK21" s="211"/>
      <c r="CL21" s="211"/>
      <c r="CM21" s="211"/>
      <c r="CN21" s="211"/>
      <c r="CO21" s="211"/>
      <c r="CP21" s="211"/>
      <c r="CQ21" s="211"/>
      <c r="CR21" s="211"/>
      <c r="CS21" s="211"/>
      <c r="CT21" s="211"/>
      <c r="CU21" s="211"/>
    </row>
    <row r="22" spans="14:99">
      <c r="N22" s="66"/>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c r="CQ22" s="211"/>
      <c r="CR22" s="211"/>
      <c r="CS22" s="211"/>
      <c r="CT22" s="211"/>
      <c r="CU22" s="211"/>
    </row>
    <row r="23" spans="14:99">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row>
    <row r="24" spans="14:99">
      <c r="O24" s="211"/>
    </row>
    <row r="25" spans="14:99">
      <c r="O25" s="211"/>
    </row>
    <row r="26" spans="14:99">
      <c r="O26" s="211"/>
    </row>
    <row r="27" spans="14:99">
      <c r="O27" s="211"/>
    </row>
    <row r="28" spans="14:99">
      <c r="O28" s="211"/>
    </row>
    <row r="29" spans="14:99">
      <c r="O29" s="211"/>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31"/>
  <sheetViews>
    <sheetView zoomScale="80" zoomScaleNormal="80" workbookViewId="0">
      <selection activeCell="C25" sqref="C25"/>
    </sheetView>
  </sheetViews>
  <sheetFormatPr defaultColWidth="14.7109375" defaultRowHeight="12.75"/>
  <cols>
    <col min="1" max="1" width="6.28515625" style="1" customWidth="1"/>
    <col min="2" max="2" width="45.140625" style="1" bestFit="1" customWidth="1"/>
    <col min="3" max="3" width="44.28515625" style="2" bestFit="1" customWidth="1"/>
    <col min="4" max="4" width="7.5703125" style="1" customWidth="1"/>
    <col min="5" max="5" width="11.85546875" style="13" bestFit="1" customWidth="1"/>
    <col min="6" max="6" width="38.85546875" style="35" customWidth="1"/>
    <col min="7" max="7" width="15.140625" style="36" customWidth="1"/>
    <col min="8" max="8" width="12.28515625" style="36" customWidth="1"/>
    <col min="9" max="9" width="12.140625" style="37" customWidth="1"/>
    <col min="10" max="10" width="6.42578125" style="3" bestFit="1" customWidth="1"/>
    <col min="11" max="11" width="10.7109375" style="4" bestFit="1" customWidth="1"/>
    <col min="12" max="12" width="11.140625" style="9" bestFit="1" customWidth="1"/>
    <col min="13" max="13" width="12.5703125" style="42" customWidth="1"/>
    <col min="14" max="16384" width="14.7109375" style="1"/>
  </cols>
  <sheetData>
    <row r="1" spans="1:78" s="55" customFormat="1">
      <c r="A1" s="63" t="s">
        <v>76</v>
      </c>
      <c r="B1" s="278"/>
      <c r="C1" s="278"/>
      <c r="D1" s="278"/>
      <c r="E1" s="278"/>
      <c r="F1" s="278"/>
      <c r="G1" s="278"/>
      <c r="H1" s="278"/>
    </row>
    <row r="2" spans="1:78" s="63" customFormat="1">
      <c r="A2" s="278" t="s">
        <v>0</v>
      </c>
      <c r="B2" s="278"/>
      <c r="C2" s="6"/>
      <c r="E2" s="12"/>
      <c r="F2" s="56"/>
      <c r="G2" s="57"/>
      <c r="H2" s="57"/>
      <c r="I2" s="57"/>
      <c r="J2" s="58"/>
      <c r="K2" s="59"/>
      <c r="L2" s="60"/>
      <c r="M2" s="64"/>
    </row>
    <row r="3" spans="1:78" s="55" customFormat="1">
      <c r="A3" s="63" t="s">
        <v>1</v>
      </c>
      <c r="B3" s="278"/>
      <c r="C3" s="278"/>
      <c r="D3" s="278"/>
      <c r="E3" s="278"/>
      <c r="F3" s="278"/>
      <c r="G3" s="278"/>
      <c r="H3" s="278"/>
    </row>
    <row r="4" spans="1:78" s="55" customFormat="1">
      <c r="A4" s="63"/>
      <c r="B4" s="278"/>
      <c r="C4" s="278"/>
      <c r="D4" s="278"/>
      <c r="E4" s="278"/>
      <c r="F4" s="278"/>
      <c r="G4" s="278"/>
      <c r="H4" s="278"/>
    </row>
    <row r="5" spans="1:78" s="55" customFormat="1">
      <c r="A5" s="63"/>
      <c r="B5" s="278"/>
      <c r="C5" s="278"/>
      <c r="D5" s="278"/>
      <c r="E5" s="278"/>
      <c r="F5" s="278"/>
      <c r="G5" s="278"/>
      <c r="H5" s="278"/>
    </row>
    <row r="6" spans="1:78" s="66" customFormat="1">
      <c r="B6" s="5"/>
      <c r="C6" s="77"/>
      <c r="D6" s="5"/>
      <c r="E6" s="77" t="s">
        <v>1095</v>
      </c>
      <c r="F6" s="408"/>
      <c r="G6" s="12"/>
      <c r="H6" s="36"/>
      <c r="I6" s="36"/>
      <c r="J6" s="37"/>
      <c r="K6" s="3"/>
      <c r="L6" s="4"/>
      <c r="M6" s="67"/>
    </row>
    <row r="7" spans="1:78" s="66" customFormat="1">
      <c r="B7" s="5"/>
      <c r="C7" s="77"/>
      <c r="D7" s="5"/>
      <c r="E7" s="77" t="s">
        <v>457</v>
      </c>
      <c r="F7" s="408"/>
      <c r="G7" s="12"/>
      <c r="H7" s="36"/>
      <c r="I7" s="36"/>
      <c r="J7" s="37"/>
      <c r="K7" s="3"/>
      <c r="L7" s="4"/>
      <c r="M7" s="67"/>
    </row>
    <row r="8" spans="1:78" s="66" customFormat="1">
      <c r="B8" s="7"/>
      <c r="C8" s="61"/>
      <c r="D8" s="63"/>
      <c r="E8" s="13"/>
      <c r="F8" s="35"/>
      <c r="G8" s="36"/>
      <c r="H8" s="36"/>
      <c r="I8" s="39"/>
      <c r="J8" s="37"/>
      <c r="K8" s="3"/>
      <c r="L8" s="4"/>
      <c r="M8" s="67"/>
    </row>
    <row r="9" spans="1:78" s="66" customFormat="1" ht="13.5" thickBot="1">
      <c r="B9" s="7"/>
      <c r="C9" s="77"/>
      <c r="D9" s="63"/>
      <c r="E9" s="13"/>
      <c r="F9" s="35"/>
      <c r="G9" s="36"/>
      <c r="H9" s="36"/>
      <c r="I9" s="39"/>
      <c r="J9" s="37"/>
      <c r="K9" s="3"/>
      <c r="L9" s="4"/>
      <c r="M9" s="67"/>
    </row>
    <row r="10" spans="1:78" s="16" customFormat="1" ht="34.5" thickBot="1">
      <c r="A10" s="289" t="s">
        <v>80</v>
      </c>
      <c r="B10" s="290" t="s">
        <v>433</v>
      </c>
      <c r="C10" s="290" t="s">
        <v>2</v>
      </c>
      <c r="D10" s="290" t="s">
        <v>3</v>
      </c>
      <c r="E10" s="404" t="s">
        <v>1094</v>
      </c>
      <c r="F10" s="249" t="s">
        <v>29</v>
      </c>
      <c r="G10" s="249" t="s">
        <v>78</v>
      </c>
      <c r="H10" s="249" t="s">
        <v>79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row>
    <row r="11" spans="1:78" s="284" customFormat="1">
      <c r="A11" s="697" t="s">
        <v>458</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row>
    <row r="12" spans="1:78" s="8" customFormat="1" ht="126" customHeight="1">
      <c r="A12" s="699" t="s">
        <v>120</v>
      </c>
      <c r="B12" s="97" t="s">
        <v>464</v>
      </c>
      <c r="C12" s="306" t="s">
        <v>461</v>
      </c>
      <c r="D12" s="116"/>
      <c r="E12" s="322"/>
      <c r="F12" s="138"/>
      <c r="G12" s="138"/>
      <c r="H12" s="53"/>
      <c r="I12" s="100"/>
      <c r="J12" s="101"/>
      <c r="K12" s="47"/>
      <c r="L12" s="142"/>
      <c r="M12" s="70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row>
    <row r="13" spans="1:78" s="8" customFormat="1">
      <c r="A13" s="701" t="s">
        <v>468</v>
      </c>
      <c r="B13" s="19" t="s">
        <v>465</v>
      </c>
      <c r="C13" s="116"/>
      <c r="D13" s="368" t="s">
        <v>28</v>
      </c>
      <c r="E13" s="322">
        <v>3300</v>
      </c>
      <c r="F13" s="138"/>
      <c r="G13" s="138"/>
      <c r="H13" s="53"/>
      <c r="I13" s="280"/>
      <c r="J13" s="594"/>
      <c r="K13" s="341">
        <f>I13+(I13*J13/100)</f>
        <v>0</v>
      </c>
      <c r="L13" s="342">
        <f>E13*I13</f>
        <v>0</v>
      </c>
      <c r="M13" s="70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row>
    <row r="14" spans="1:78" s="8" customFormat="1">
      <c r="A14" s="701" t="s">
        <v>121</v>
      </c>
      <c r="B14" s="20" t="s">
        <v>466</v>
      </c>
      <c r="C14" s="113"/>
      <c r="D14" s="48" t="s">
        <v>28</v>
      </c>
      <c r="E14" s="241">
        <v>3300</v>
      </c>
      <c r="F14" s="53"/>
      <c r="G14" s="53"/>
      <c r="H14" s="32"/>
      <c r="I14" s="34"/>
      <c r="J14" s="594"/>
      <c r="K14" s="341">
        <f>I14+(I14*J14/100)</f>
        <v>0</v>
      </c>
      <c r="L14" s="342">
        <f t="shared" ref="L14:L16" si="0">E14*I14</f>
        <v>0</v>
      </c>
      <c r="M14" s="702">
        <f t="shared" ref="M14:M16"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row>
    <row r="15" spans="1:78" s="8" customFormat="1" ht="132.75" customHeight="1">
      <c r="A15" s="699" t="s">
        <v>122</v>
      </c>
      <c r="B15" s="97" t="s">
        <v>469</v>
      </c>
      <c r="C15" s="306" t="s">
        <v>463</v>
      </c>
      <c r="D15" s="48"/>
      <c r="E15" s="48"/>
      <c r="F15" s="53"/>
      <c r="G15" s="53"/>
      <c r="H15" s="32"/>
      <c r="I15" s="34"/>
      <c r="J15" s="591"/>
      <c r="K15" s="341"/>
      <c r="L15" s="342"/>
      <c r="M15" s="702"/>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row>
    <row r="16" spans="1:78" s="8" customFormat="1" ht="13.5" thickBot="1">
      <c r="A16" s="703" t="s">
        <v>123</v>
      </c>
      <c r="B16" s="117" t="s">
        <v>467</v>
      </c>
      <c r="C16" s="324"/>
      <c r="D16" s="310" t="s">
        <v>459</v>
      </c>
      <c r="E16" s="323">
        <v>1800</v>
      </c>
      <c r="F16" s="120"/>
      <c r="G16" s="120"/>
      <c r="H16" s="121"/>
      <c r="I16" s="294"/>
      <c r="J16" s="592"/>
      <c r="K16" s="344">
        <f>I16+(I16*J16/100)</f>
        <v>0</v>
      </c>
      <c r="L16" s="345">
        <f t="shared" si="0"/>
        <v>0</v>
      </c>
      <c r="M16" s="704">
        <f t="shared" si="1"/>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row>
    <row r="17" spans="1:78" s="8" customFormat="1" ht="13.5" thickBot="1">
      <c r="A17" s="311"/>
      <c r="B17" s="312" t="s">
        <v>460</v>
      </c>
      <c r="C17" s="313"/>
      <c r="D17" s="313"/>
      <c r="E17" s="314"/>
      <c r="F17" s="315"/>
      <c r="G17" s="315"/>
      <c r="H17" s="316"/>
      <c r="I17" s="347"/>
      <c r="J17" s="318"/>
      <c r="K17" s="333"/>
      <c r="L17" s="334">
        <f>SUM(L13:L14,L16)</f>
        <v>0</v>
      </c>
      <c r="M17" s="340">
        <f>SUM(M13,M14,M16,)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row>
    <row r="18" spans="1:78" s="8" customFormat="1">
      <c r="C18" s="105"/>
      <c r="E18" s="106"/>
      <c r="F18" s="107"/>
      <c r="G18" s="108"/>
      <c r="H18" s="108"/>
      <c r="I18" s="109"/>
      <c r="J18" s="110"/>
      <c r="K18" s="111"/>
      <c r="L18" s="112"/>
      <c r="M18" s="4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row>
    <row r="19" spans="1:78">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row>
    <row r="20" spans="1:78">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row>
    <row r="21" spans="1:78">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row>
    <row r="22" spans="1:78">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row>
    <row r="23" spans="1:78">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row>
    <row r="24" spans="1:78">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row>
    <row r="25" spans="1:78">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row>
    <row r="26" spans="1:78">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row>
    <row r="27" spans="1:78">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row>
    <row r="28" spans="1:78">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row>
    <row r="29" spans="1:78">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row>
    <row r="30" spans="1:78">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row>
    <row r="31" spans="1:78">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row>
  </sheetData>
  <sortState ref="C5:C7">
    <sortCondition ref="C6:C7"/>
  </sortState>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35"/>
  <sheetViews>
    <sheetView zoomScale="80" zoomScaleNormal="80" workbookViewId="0">
      <selection activeCell="J28" sqref="J28"/>
    </sheetView>
  </sheetViews>
  <sheetFormatPr defaultColWidth="14.7109375" defaultRowHeight="12.75"/>
  <cols>
    <col min="1" max="1" width="7.7109375" style="1" customWidth="1"/>
    <col min="2" max="2" width="42.85546875" style="1" customWidth="1"/>
    <col min="3" max="3" width="43.28515625" style="1" bestFit="1" customWidth="1"/>
    <col min="4" max="4" width="3.42578125" style="1" bestFit="1" customWidth="1"/>
    <col min="5" max="5" width="11.85546875" style="13" bestFit="1" customWidth="1"/>
    <col min="6" max="6" width="42.7109375" style="35" bestFit="1" customWidth="1"/>
    <col min="7" max="7" width="14.28515625" style="36" customWidth="1"/>
    <col min="8" max="8" width="12.28515625" style="36" customWidth="1"/>
    <col min="9" max="9" width="13.28515625" style="37" customWidth="1"/>
    <col min="10" max="10" width="6.42578125" style="3" bestFit="1" customWidth="1"/>
    <col min="11" max="11" width="10.28515625" style="4" customWidth="1"/>
    <col min="12" max="12" width="14.140625" style="9" customWidth="1"/>
    <col min="13" max="13" width="13.7109375" style="42" customWidth="1"/>
    <col min="14" max="16384" width="14.7109375" style="1"/>
  </cols>
  <sheetData>
    <row r="1" spans="1:90" s="55" customFormat="1">
      <c r="A1" s="63" t="s">
        <v>76</v>
      </c>
    </row>
    <row r="2" spans="1:90" s="63" customFormat="1">
      <c r="A2" s="278" t="s">
        <v>0</v>
      </c>
      <c r="B2" s="55"/>
      <c r="C2" s="276"/>
      <c r="E2" s="12"/>
      <c r="F2" s="56"/>
      <c r="G2" s="57"/>
      <c r="H2" s="57"/>
      <c r="I2" s="57"/>
      <c r="J2" s="58"/>
      <c r="K2" s="59"/>
      <c r="L2" s="60"/>
      <c r="M2" s="64"/>
    </row>
    <row r="3" spans="1:90" s="55" customFormat="1">
      <c r="A3" s="63" t="s">
        <v>1</v>
      </c>
    </row>
    <row r="4" spans="1:90" s="55" customFormat="1">
      <c r="A4" s="63"/>
    </row>
    <row r="5" spans="1:90" s="55" customFormat="1">
      <c r="A5" s="63"/>
    </row>
    <row r="6" spans="1:90" s="66" customFormat="1">
      <c r="B6" s="5"/>
      <c r="C6" s="5"/>
      <c r="D6" s="694" t="s">
        <v>1095</v>
      </c>
      <c r="E6" s="277"/>
      <c r="F6" s="12"/>
      <c r="G6" s="277"/>
      <c r="H6" s="12"/>
      <c r="I6" s="36"/>
      <c r="J6" s="37"/>
      <c r="K6" s="3"/>
      <c r="L6" s="4"/>
      <c r="M6" s="67"/>
    </row>
    <row r="7" spans="1:90" s="66" customFormat="1">
      <c r="B7" s="5"/>
      <c r="C7" s="5"/>
      <c r="D7" s="694" t="s">
        <v>470</v>
      </c>
      <c r="E7" s="277"/>
      <c r="F7" s="12"/>
      <c r="G7" s="277"/>
      <c r="H7" s="12"/>
      <c r="I7" s="36"/>
      <c r="J7" s="37"/>
      <c r="K7" s="3"/>
      <c r="L7" s="4"/>
      <c r="M7" s="67"/>
    </row>
    <row r="8" spans="1:90" s="66" customFormat="1">
      <c r="B8" s="7"/>
      <c r="C8" s="61"/>
      <c r="D8" s="63"/>
      <c r="E8" s="13"/>
      <c r="F8" s="35"/>
      <c r="G8" s="36"/>
      <c r="H8" s="36"/>
      <c r="I8" s="39"/>
      <c r="J8" s="37"/>
      <c r="K8" s="3"/>
      <c r="L8" s="4"/>
      <c r="M8" s="67"/>
    </row>
    <row r="9" spans="1:90" s="66" customFormat="1" ht="13.5" thickBot="1">
      <c r="B9" s="7"/>
      <c r="C9" s="77"/>
      <c r="D9" s="63"/>
      <c r="E9" s="13"/>
      <c r="F9" s="35"/>
      <c r="G9" s="36"/>
      <c r="H9" s="36"/>
      <c r="I9" s="39"/>
      <c r="J9" s="37"/>
      <c r="K9" s="3"/>
      <c r="L9" s="4"/>
      <c r="M9" s="67"/>
    </row>
    <row r="10" spans="1:90" s="211" customFormat="1" ht="34.5" thickBot="1">
      <c r="A10" s="289" t="s">
        <v>80</v>
      </c>
      <c r="B10" s="290" t="s">
        <v>433</v>
      </c>
      <c r="C10" s="290" t="s">
        <v>2</v>
      </c>
      <c r="D10" s="290" t="s">
        <v>3</v>
      </c>
      <c r="E10" s="404" t="s">
        <v>1094</v>
      </c>
      <c r="F10" s="249" t="s">
        <v>29</v>
      </c>
      <c r="G10" s="249" t="s">
        <v>78</v>
      </c>
      <c r="H10" s="249" t="s">
        <v>79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row>
    <row r="11" spans="1:90" s="284" customFormat="1">
      <c r="A11" s="697" t="s">
        <v>472</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row>
    <row r="12" spans="1:90" s="8" customFormat="1" ht="90" customHeight="1">
      <c r="A12" s="699" t="s">
        <v>124</v>
      </c>
      <c r="B12" s="97" t="s">
        <v>475</v>
      </c>
      <c r="C12" s="279" t="s">
        <v>479</v>
      </c>
      <c r="D12" s="19"/>
      <c r="E12" s="98"/>
      <c r="F12" s="149"/>
      <c r="G12" s="149"/>
      <c r="H12" s="149"/>
      <c r="I12" s="280"/>
      <c r="J12" s="101"/>
      <c r="K12" s="281"/>
      <c r="L12" s="282"/>
      <c r="M12" s="707"/>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row>
    <row r="13" spans="1:90" s="8" customFormat="1">
      <c r="A13" s="701" t="s">
        <v>125</v>
      </c>
      <c r="B13" s="19" t="s">
        <v>484</v>
      </c>
      <c r="C13" s="19"/>
      <c r="D13" s="124" t="s">
        <v>28</v>
      </c>
      <c r="E13" s="98">
        <v>13500</v>
      </c>
      <c r="F13" s="149"/>
      <c r="G13" s="149"/>
      <c r="H13" s="149"/>
      <c r="I13" s="280"/>
      <c r="J13" s="594"/>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row>
    <row r="14" spans="1:90" s="8" customFormat="1" ht="13.5" thickBot="1">
      <c r="A14" s="703" t="s">
        <v>126</v>
      </c>
      <c r="B14" s="125" t="s">
        <v>485</v>
      </c>
      <c r="C14" s="125"/>
      <c r="D14" s="304" t="s">
        <v>28</v>
      </c>
      <c r="E14" s="126">
        <v>39000</v>
      </c>
      <c r="F14" s="292"/>
      <c r="G14" s="292"/>
      <c r="H14" s="292"/>
      <c r="I14" s="302"/>
      <c r="J14" s="593"/>
      <c r="K14" s="295">
        <f>I14+(I14*J14/100)</f>
        <v>0</v>
      </c>
      <c r="L14" s="296">
        <f>E14*I14</f>
        <v>0</v>
      </c>
      <c r="M14" s="708">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row>
    <row r="15" spans="1:90" s="8" customFormat="1" ht="13.5" thickBot="1">
      <c r="A15" s="311"/>
      <c r="B15" s="312" t="s">
        <v>473</v>
      </c>
      <c r="C15" s="327"/>
      <c r="D15" s="327"/>
      <c r="E15" s="314"/>
      <c r="F15" s="315"/>
      <c r="G15" s="316"/>
      <c r="H15" s="316"/>
      <c r="I15" s="317"/>
      <c r="J15" s="318"/>
      <c r="K15" s="319"/>
      <c r="L15" s="334">
        <f>SUM(L13:L14)</f>
        <v>0</v>
      </c>
      <c r="M15" s="340">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row>
    <row r="16" spans="1:90">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row>
    <row r="17" spans="3:90">
      <c r="C17" s="307"/>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row>
    <row r="18" spans="3:9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row>
    <row r="19" spans="3:9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row>
    <row r="20" spans="3:90">
      <c r="N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row>
    <row r="21" spans="3:90">
      <c r="N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row>
    <row r="22" spans="3:90">
      <c r="N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row>
    <row r="23" spans="3:90">
      <c r="N23" s="66"/>
      <c r="Q23" s="66"/>
    </row>
    <row r="24" spans="3:90">
      <c r="N24" s="66"/>
      <c r="Q24" s="66"/>
    </row>
    <row r="25" spans="3:90">
      <c r="N25" s="66"/>
      <c r="Q25" s="66"/>
    </row>
    <row r="26" spans="3:90">
      <c r="N26" s="66"/>
      <c r="Q26" s="66"/>
    </row>
    <row r="27" spans="3:90">
      <c r="N27" s="66"/>
      <c r="Q27" s="66"/>
    </row>
    <row r="28" spans="3:90">
      <c r="N28" s="66"/>
      <c r="Q28" s="66"/>
    </row>
    <row r="29" spans="3:90">
      <c r="N29" s="66"/>
      <c r="Q29" s="66"/>
    </row>
    <row r="30" spans="3:90">
      <c r="N30" s="66"/>
      <c r="Q30" s="66"/>
    </row>
    <row r="31" spans="3:90">
      <c r="N31" s="66"/>
      <c r="Q31" s="66"/>
    </row>
    <row r="32" spans="3:90">
      <c r="N32" s="66"/>
      <c r="Q32" s="66"/>
    </row>
    <row r="33" spans="17:17">
      <c r="Q33" s="66"/>
    </row>
    <row r="34" spans="17:17">
      <c r="Q34" s="66"/>
    </row>
    <row r="35" spans="17:17">
      <c r="Q35" s="66"/>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7"/>
  <sheetViews>
    <sheetView zoomScale="80" zoomScaleNormal="80" workbookViewId="0">
      <selection activeCell="J26" sqref="J26"/>
    </sheetView>
  </sheetViews>
  <sheetFormatPr defaultColWidth="14.7109375" defaultRowHeight="12.75"/>
  <cols>
    <col min="1" max="1" width="9.85546875" style="1" customWidth="1"/>
    <col min="2" max="2" width="43.28515625" style="1" customWidth="1"/>
    <col min="3" max="3" width="43" style="1" bestFit="1" customWidth="1"/>
    <col min="4" max="4" width="3.42578125" style="1" bestFit="1" customWidth="1"/>
    <col min="5" max="5" width="11.85546875" style="13" bestFit="1" customWidth="1"/>
    <col min="6" max="6" width="37.5703125" style="35" customWidth="1"/>
    <col min="7" max="7" width="15" style="36" customWidth="1"/>
    <col min="8" max="8" width="13.28515625" style="36" customWidth="1"/>
    <col min="9" max="9" width="14" style="37" customWidth="1"/>
    <col min="10" max="10" width="6.42578125" style="3" bestFit="1" customWidth="1"/>
    <col min="11" max="11" width="10.7109375" style="4" bestFit="1" customWidth="1"/>
    <col min="12" max="12" width="15.28515625" style="9" customWidth="1"/>
    <col min="13" max="13" width="13.7109375" style="42" customWidth="1"/>
    <col min="14" max="16384" width="14.7109375" style="1"/>
  </cols>
  <sheetData>
    <row r="1" spans="1:37" s="55" customFormat="1">
      <c r="A1" s="63" t="s">
        <v>76</v>
      </c>
    </row>
    <row r="2" spans="1:37" s="63" customFormat="1">
      <c r="A2" s="278" t="s">
        <v>0</v>
      </c>
      <c r="B2" s="55"/>
      <c r="C2" s="276"/>
      <c r="E2" s="12"/>
      <c r="F2" s="56"/>
      <c r="G2" s="57"/>
      <c r="H2" s="57"/>
      <c r="I2" s="57"/>
      <c r="J2" s="58"/>
      <c r="K2" s="59"/>
      <c r="L2" s="60"/>
      <c r="M2" s="64"/>
    </row>
    <row r="3" spans="1:37" s="55" customFormat="1">
      <c r="A3" s="63" t="s">
        <v>1</v>
      </c>
    </row>
    <row r="4" spans="1:37" s="55" customFormat="1">
      <c r="A4" s="63"/>
    </row>
    <row r="5" spans="1:37" s="66" customFormat="1">
      <c r="B5" s="5"/>
      <c r="C5" s="77"/>
      <c r="D5" s="5"/>
      <c r="E5" s="77" t="s">
        <v>1095</v>
      </c>
      <c r="F5" s="277"/>
      <c r="G5" s="12"/>
      <c r="H5" s="36"/>
      <c r="I5" s="36"/>
      <c r="J5" s="37"/>
      <c r="K5" s="3"/>
      <c r="L5" s="4"/>
      <c r="M5" s="67"/>
      <c r="N5" s="55"/>
    </row>
    <row r="6" spans="1:37" s="66" customFormat="1">
      <c r="B6" s="5"/>
      <c r="C6" s="77"/>
      <c r="D6" s="5"/>
      <c r="E6" s="77" t="s">
        <v>471</v>
      </c>
      <c r="F6" s="277"/>
      <c r="G6" s="12"/>
      <c r="H6" s="36"/>
      <c r="I6" s="36"/>
      <c r="J6" s="37"/>
      <c r="K6" s="3"/>
      <c r="L6" s="4"/>
      <c r="M6" s="67"/>
      <c r="N6" s="55"/>
    </row>
    <row r="7" spans="1:37" s="66" customFormat="1">
      <c r="B7" s="7"/>
      <c r="C7" s="61"/>
      <c r="D7" s="63"/>
      <c r="E7" s="13"/>
      <c r="F7" s="35"/>
      <c r="G7" s="36"/>
      <c r="H7" s="36"/>
      <c r="I7" s="39"/>
      <c r="J7" s="37"/>
      <c r="K7" s="3"/>
      <c r="L7" s="4"/>
      <c r="M7" s="67"/>
      <c r="N7" s="55"/>
    </row>
    <row r="8" spans="1:37" s="66" customFormat="1" ht="13.5" thickBot="1">
      <c r="B8" s="7"/>
      <c r="C8" s="77"/>
      <c r="D8" s="63"/>
      <c r="E8" s="13"/>
      <c r="F8" s="35"/>
      <c r="G8" s="36"/>
      <c r="H8" s="36"/>
      <c r="I8" s="39"/>
      <c r="J8" s="37"/>
      <c r="K8" s="3"/>
      <c r="L8" s="4"/>
      <c r="M8" s="67"/>
      <c r="N8" s="55"/>
    </row>
    <row r="9" spans="1:37" s="211" customFormat="1" ht="36.6" customHeight="1" thickBot="1">
      <c r="A9" s="289" t="s">
        <v>80</v>
      </c>
      <c r="B9" s="290" t="s">
        <v>433</v>
      </c>
      <c r="C9" s="290" t="s">
        <v>2</v>
      </c>
      <c r="D9" s="290" t="s">
        <v>3</v>
      </c>
      <c r="E9" s="404" t="s">
        <v>1094</v>
      </c>
      <c r="F9" s="249" t="s">
        <v>29</v>
      </c>
      <c r="G9" s="249" t="s">
        <v>78</v>
      </c>
      <c r="H9" s="249" t="s">
        <v>79</v>
      </c>
      <c r="I9" s="250" t="s">
        <v>4</v>
      </c>
      <c r="J9" s="249" t="s">
        <v>5</v>
      </c>
      <c r="K9" s="251" t="s">
        <v>6</v>
      </c>
      <c r="L9" s="252" t="s">
        <v>434</v>
      </c>
      <c r="M9" s="253" t="s">
        <v>435</v>
      </c>
      <c r="N9" s="55"/>
      <c r="O9" s="66"/>
      <c r="P9" s="66"/>
      <c r="Q9" s="66"/>
      <c r="R9" s="66"/>
      <c r="S9" s="66"/>
      <c r="T9" s="66"/>
      <c r="U9" s="66"/>
      <c r="V9" s="66"/>
      <c r="W9" s="66"/>
      <c r="X9" s="66"/>
      <c r="Y9" s="66"/>
      <c r="Z9" s="66"/>
      <c r="AA9" s="66"/>
      <c r="AB9" s="66"/>
      <c r="AC9" s="66"/>
      <c r="AD9" s="66"/>
      <c r="AE9" s="66"/>
      <c r="AF9" s="66"/>
      <c r="AG9" s="66"/>
      <c r="AH9" s="66"/>
      <c r="AI9" s="66"/>
      <c r="AJ9" s="66"/>
      <c r="AK9" s="66"/>
    </row>
    <row r="10" spans="1:37" s="350" customFormat="1">
      <c r="A10" s="697" t="s">
        <v>131</v>
      </c>
      <c r="B10" s="285"/>
      <c r="C10" s="285"/>
      <c r="D10" s="285"/>
      <c r="E10" s="285"/>
      <c r="F10" s="285"/>
      <c r="G10" s="285"/>
      <c r="H10" s="285"/>
      <c r="I10" s="363"/>
      <c r="J10" s="363"/>
      <c r="K10" s="363"/>
      <c r="L10" s="363"/>
      <c r="M10" s="725"/>
      <c r="N10" s="55"/>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s="8" customFormat="1" ht="52.5" customHeight="1">
      <c r="A11" s="699" t="s">
        <v>127</v>
      </c>
      <c r="B11" s="128" t="s">
        <v>476</v>
      </c>
      <c r="C11" s="351" t="s">
        <v>474</v>
      </c>
      <c r="D11" s="103"/>
      <c r="E11" s="104"/>
      <c r="F11" s="352"/>
      <c r="G11" s="152"/>
      <c r="H11" s="152"/>
      <c r="I11" s="355"/>
      <c r="J11" s="133"/>
      <c r="K11" s="356"/>
      <c r="L11" s="357"/>
      <c r="M11" s="726"/>
      <c r="N11" s="55"/>
      <c r="O11" s="66"/>
      <c r="P11" s="66"/>
      <c r="Q11" s="66"/>
      <c r="R11" s="66"/>
      <c r="S11" s="66"/>
      <c r="T11" s="66"/>
      <c r="U11" s="66"/>
      <c r="V11" s="66"/>
      <c r="W11" s="66"/>
      <c r="X11" s="66"/>
      <c r="Y11" s="66"/>
      <c r="Z11" s="66"/>
      <c r="AA11" s="66"/>
      <c r="AB11" s="66"/>
      <c r="AC11" s="66"/>
      <c r="AD11" s="66"/>
      <c r="AE11" s="66"/>
      <c r="AF11" s="66"/>
      <c r="AG11" s="66"/>
      <c r="AH11" s="66"/>
      <c r="AI11" s="66"/>
      <c r="AJ11" s="66"/>
      <c r="AK11" s="66"/>
    </row>
    <row r="12" spans="1:37" s="8" customFormat="1">
      <c r="A12" s="701" t="s">
        <v>128</v>
      </c>
      <c r="B12" s="186" t="s">
        <v>482</v>
      </c>
      <c r="C12" s="127"/>
      <c r="D12" s="171" t="s">
        <v>28</v>
      </c>
      <c r="E12" s="104">
        <v>9000</v>
      </c>
      <c r="F12" s="352"/>
      <c r="G12" s="152"/>
      <c r="H12" s="152"/>
      <c r="I12" s="355"/>
      <c r="J12" s="425"/>
      <c r="K12" s="356">
        <f>I12+(I12*J12/100)</f>
        <v>0</v>
      </c>
      <c r="L12" s="357">
        <f>E12*I12</f>
        <v>0</v>
      </c>
      <c r="M12" s="726">
        <f>E12*K12</f>
        <v>0</v>
      </c>
      <c r="N12" s="55"/>
      <c r="O12" s="66"/>
      <c r="P12" s="66"/>
      <c r="Q12" s="66"/>
      <c r="R12" s="66"/>
      <c r="S12" s="66"/>
      <c r="T12" s="66"/>
      <c r="U12" s="66"/>
      <c r="V12" s="66"/>
      <c r="W12" s="66"/>
      <c r="X12" s="66"/>
      <c r="Y12" s="66"/>
      <c r="Z12" s="66"/>
      <c r="AA12" s="66"/>
      <c r="AB12" s="66"/>
      <c r="AC12" s="66"/>
      <c r="AD12" s="66"/>
      <c r="AE12" s="66"/>
      <c r="AF12" s="66"/>
      <c r="AG12" s="66"/>
      <c r="AH12" s="66"/>
      <c r="AI12" s="66"/>
      <c r="AJ12" s="66"/>
      <c r="AK12" s="66"/>
    </row>
    <row r="13" spans="1:37" s="8" customFormat="1" ht="13.5" thickBot="1">
      <c r="A13" s="703" t="s">
        <v>129</v>
      </c>
      <c r="B13" s="369" t="s">
        <v>483</v>
      </c>
      <c r="C13" s="348"/>
      <c r="D13" s="304" t="s">
        <v>28</v>
      </c>
      <c r="E13" s="349">
        <v>6000</v>
      </c>
      <c r="F13" s="358"/>
      <c r="G13" s="359"/>
      <c r="H13" s="359"/>
      <c r="I13" s="360"/>
      <c r="J13" s="595"/>
      <c r="K13" s="361">
        <f>I13+(I13*J13/100)</f>
        <v>0</v>
      </c>
      <c r="L13" s="362">
        <f>E13*I13</f>
        <v>0</v>
      </c>
      <c r="M13" s="727">
        <f>E13*K13</f>
        <v>0</v>
      </c>
      <c r="N13" s="55"/>
      <c r="O13" s="66"/>
      <c r="P13" s="66"/>
      <c r="Q13" s="66"/>
      <c r="R13" s="66"/>
      <c r="S13" s="66"/>
      <c r="T13" s="66"/>
      <c r="U13" s="66"/>
      <c r="V13" s="66"/>
      <c r="W13" s="66"/>
      <c r="X13" s="66"/>
      <c r="Y13" s="66"/>
      <c r="Z13" s="66"/>
      <c r="AA13" s="66"/>
      <c r="AB13" s="66"/>
      <c r="AC13" s="66"/>
      <c r="AD13" s="66"/>
      <c r="AE13" s="66"/>
      <c r="AF13" s="66"/>
      <c r="AG13" s="66"/>
      <c r="AH13" s="66"/>
      <c r="AI13" s="66"/>
      <c r="AJ13" s="66"/>
      <c r="AK13" s="66"/>
    </row>
    <row r="14" spans="1:37" s="8" customFormat="1" ht="13.5" thickBot="1">
      <c r="A14" s="311"/>
      <c r="B14" s="364" t="s">
        <v>130</v>
      </c>
      <c r="C14" s="327"/>
      <c r="D14" s="327"/>
      <c r="E14" s="314"/>
      <c r="F14" s="365"/>
      <c r="G14" s="366"/>
      <c r="H14" s="366"/>
      <c r="I14" s="347"/>
      <c r="J14" s="318"/>
      <c r="K14" s="333"/>
      <c r="L14" s="334">
        <f>SUM(L12:L13)</f>
        <v>0</v>
      </c>
      <c r="M14" s="340">
        <f>SUM(M12:M13)</f>
        <v>0</v>
      </c>
      <c r="N14" s="55"/>
      <c r="O14" s="66"/>
      <c r="P14" s="66"/>
      <c r="Q14" s="66"/>
      <c r="R14" s="66"/>
      <c r="S14" s="66"/>
      <c r="T14" s="66"/>
      <c r="U14" s="66"/>
      <c r="V14" s="66"/>
      <c r="W14" s="66"/>
      <c r="X14" s="66"/>
      <c r="Y14" s="66"/>
      <c r="Z14" s="66"/>
      <c r="AA14" s="66"/>
      <c r="AB14" s="66"/>
      <c r="AC14" s="66"/>
      <c r="AD14" s="66"/>
      <c r="AE14" s="66"/>
      <c r="AF14" s="66"/>
      <c r="AG14" s="66"/>
      <c r="AH14" s="66"/>
      <c r="AI14" s="66"/>
      <c r="AJ14" s="66"/>
      <c r="AK14" s="66"/>
    </row>
    <row r="15" spans="1:37">
      <c r="F15" s="353"/>
      <c r="G15" s="354"/>
      <c r="H15" s="354"/>
    </row>
    <row r="16" spans="1:37">
      <c r="F16" s="353"/>
      <c r="G16" s="354"/>
      <c r="H16" s="354"/>
    </row>
    <row r="17" spans="6:8">
      <c r="F17" s="353"/>
      <c r="G17" s="354"/>
      <c r="H17" s="354"/>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X28"/>
  <sheetViews>
    <sheetView zoomScale="80" zoomScaleNormal="80" workbookViewId="0">
      <selection activeCell="F41" sqref="F41"/>
    </sheetView>
  </sheetViews>
  <sheetFormatPr defaultColWidth="14.7109375" defaultRowHeight="12.75"/>
  <cols>
    <col min="1" max="1" width="7.85546875" style="1" customWidth="1"/>
    <col min="2" max="2" width="38.7109375" style="1" customWidth="1"/>
    <col min="3" max="3" width="41.85546875" style="2" bestFit="1" customWidth="1"/>
    <col min="4" max="4" width="3.42578125" style="1" bestFit="1" customWidth="1"/>
    <col min="5" max="5" width="11.85546875" style="13" bestFit="1" customWidth="1"/>
    <col min="6" max="6" width="34.7109375" style="35" bestFit="1" customWidth="1"/>
    <col min="7" max="7" width="14.140625" style="36" customWidth="1"/>
    <col min="8" max="8" width="13.42578125" style="36" customWidth="1"/>
    <col min="9" max="9" width="12.5703125" style="37" customWidth="1"/>
    <col min="10" max="10" width="6.42578125" style="3" bestFit="1" customWidth="1"/>
    <col min="11" max="11" width="10.7109375" style="4" bestFit="1" customWidth="1"/>
    <col min="12" max="12" width="13.28515625" style="9" customWidth="1"/>
    <col min="13" max="13" width="12.28515625" style="42" customWidth="1"/>
    <col min="14" max="16384" width="14.7109375" style="1"/>
  </cols>
  <sheetData>
    <row r="1" spans="1:128" s="55" customFormat="1">
      <c r="A1" s="63" t="s">
        <v>76</v>
      </c>
    </row>
    <row r="2" spans="1:128" s="63" customFormat="1">
      <c r="A2" s="278" t="s">
        <v>0</v>
      </c>
      <c r="B2" s="55"/>
      <c r="C2" s="6"/>
      <c r="E2" s="12"/>
      <c r="F2" s="56"/>
      <c r="G2" s="57"/>
      <c r="H2" s="57"/>
      <c r="I2" s="57"/>
      <c r="J2" s="58"/>
      <c r="K2" s="59"/>
      <c r="L2" s="60"/>
      <c r="M2" s="64"/>
    </row>
    <row r="3" spans="1:128" s="55" customFormat="1">
      <c r="A3" s="63" t="s">
        <v>1</v>
      </c>
    </row>
    <row r="4" spans="1:128" s="55" customFormat="1">
      <c r="A4" s="63"/>
    </row>
    <row r="5" spans="1:128" s="55" customFormat="1">
      <c r="A5" s="63"/>
    </row>
    <row r="6" spans="1:128" s="66" customFormat="1">
      <c r="B6" s="5"/>
      <c r="C6" s="77"/>
      <c r="D6" s="5"/>
      <c r="E6" s="77" t="s">
        <v>1095</v>
      </c>
      <c r="F6" s="277"/>
      <c r="G6" s="12"/>
      <c r="H6" s="36"/>
      <c r="I6" s="36"/>
      <c r="J6" s="37"/>
      <c r="K6" s="3"/>
      <c r="L6" s="4"/>
      <c r="M6" s="67"/>
    </row>
    <row r="7" spans="1:128" s="66" customFormat="1">
      <c r="B7" s="5"/>
      <c r="C7" s="77"/>
      <c r="D7" s="5"/>
      <c r="E7" s="77" t="s">
        <v>132</v>
      </c>
      <c r="F7" s="277"/>
      <c r="G7" s="12"/>
      <c r="H7" s="36"/>
      <c r="I7" s="36"/>
      <c r="J7" s="37"/>
      <c r="K7" s="3"/>
      <c r="L7" s="4"/>
      <c r="M7" s="67"/>
    </row>
    <row r="8" spans="1:128" s="66" customFormat="1">
      <c r="B8" s="7"/>
      <c r="C8" s="61"/>
      <c r="D8" s="63"/>
      <c r="E8" s="13"/>
      <c r="F8" s="35"/>
      <c r="G8" s="36"/>
      <c r="H8" s="36"/>
      <c r="I8" s="39"/>
      <c r="J8" s="37"/>
      <c r="K8" s="3"/>
      <c r="L8" s="4"/>
      <c r="M8" s="67"/>
    </row>
    <row r="9" spans="1:128" s="66" customFormat="1" ht="13.5" thickBot="1">
      <c r="B9" s="7"/>
      <c r="C9" s="77"/>
      <c r="D9" s="63"/>
      <c r="E9" s="13"/>
      <c r="F9" s="35"/>
      <c r="G9" s="36"/>
      <c r="H9" s="36"/>
      <c r="I9" s="39"/>
      <c r="J9" s="37"/>
      <c r="K9" s="3"/>
      <c r="L9" s="4"/>
      <c r="M9" s="67"/>
    </row>
    <row r="10" spans="1:128" s="16" customFormat="1" ht="34.5" thickBot="1">
      <c r="A10" s="289" t="s">
        <v>80</v>
      </c>
      <c r="B10" s="290" t="s">
        <v>433</v>
      </c>
      <c r="C10" s="290" t="s">
        <v>2</v>
      </c>
      <c r="D10" s="290" t="s">
        <v>3</v>
      </c>
      <c r="E10" s="404" t="s">
        <v>1094</v>
      </c>
      <c r="F10" s="249" t="s">
        <v>29</v>
      </c>
      <c r="G10" s="249" t="s">
        <v>78</v>
      </c>
      <c r="H10" s="249" t="s">
        <v>449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row>
    <row r="11" spans="1:128" s="284" customFormat="1">
      <c r="A11" s="697" t="s">
        <v>133</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row>
    <row r="12" spans="1:128" s="8" customFormat="1" ht="55.5" customHeight="1">
      <c r="A12" s="699" t="s">
        <v>134</v>
      </c>
      <c r="B12" s="128" t="s">
        <v>137</v>
      </c>
      <c r="C12" s="351" t="s">
        <v>478</v>
      </c>
      <c r="D12" s="127"/>
      <c r="E12" s="129"/>
      <c r="F12" s="149"/>
      <c r="G12" s="151"/>
      <c r="H12" s="151"/>
      <c r="I12" s="367"/>
      <c r="J12" s="130"/>
      <c r="K12" s="356"/>
      <c r="L12" s="357"/>
      <c r="M12" s="72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row>
    <row r="13" spans="1:128" s="8" customFormat="1">
      <c r="A13" s="701" t="s">
        <v>135</v>
      </c>
      <c r="B13" s="127" t="s">
        <v>480</v>
      </c>
      <c r="C13" s="351"/>
      <c r="D13" s="375" t="s">
        <v>28</v>
      </c>
      <c r="E13" s="129">
        <v>240</v>
      </c>
      <c r="F13" s="149"/>
      <c r="G13" s="151"/>
      <c r="H13" s="151"/>
      <c r="I13" s="367"/>
      <c r="J13" s="596"/>
      <c r="K13" s="356">
        <f>I13+(I13*J13/100)</f>
        <v>0</v>
      </c>
      <c r="L13" s="357">
        <f>E13*I13</f>
        <v>0</v>
      </c>
      <c r="M13" s="726">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row>
    <row r="14" spans="1:128" s="8" customFormat="1" ht="13.5" thickBot="1">
      <c r="A14" s="701" t="s">
        <v>136</v>
      </c>
      <c r="B14" s="127" t="s">
        <v>477</v>
      </c>
      <c r="C14" s="127"/>
      <c r="D14" s="375" t="s">
        <v>28</v>
      </c>
      <c r="E14" s="129">
        <v>150</v>
      </c>
      <c r="F14" s="149"/>
      <c r="G14" s="151"/>
      <c r="H14" s="151"/>
      <c r="I14" s="367"/>
      <c r="J14" s="596"/>
      <c r="K14" s="356">
        <f>I14+(I14*J14/100)</f>
        <v>0</v>
      </c>
      <c r="L14" s="357">
        <f>E14*I14</f>
        <v>0</v>
      </c>
      <c r="M14" s="726">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row>
    <row r="15" spans="1:128" s="8" customFormat="1" ht="13.5" thickBot="1">
      <c r="A15" s="311"/>
      <c r="B15" s="364" t="s">
        <v>138</v>
      </c>
      <c r="C15" s="327"/>
      <c r="D15" s="327"/>
      <c r="E15" s="314"/>
      <c r="F15" s="315"/>
      <c r="G15" s="316"/>
      <c r="H15" s="316"/>
      <c r="I15" s="347"/>
      <c r="J15" s="318"/>
      <c r="K15" s="333"/>
      <c r="L15" s="334">
        <f>SUM(L13:L14)</f>
        <v>0</v>
      </c>
      <c r="M15" s="340">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row>
    <row r="16" spans="1:128">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row>
    <row r="17" spans="14:128">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row>
    <row r="18" spans="14:128">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row>
    <row r="19" spans="14:128">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row>
    <row r="20" spans="14:128">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row>
    <row r="21" spans="14:128">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row>
    <row r="22" spans="14:128">
      <c r="N22" s="66"/>
    </row>
    <row r="23" spans="14:128">
      <c r="N23" s="66"/>
    </row>
    <row r="24" spans="14:128">
      <c r="N24" s="66"/>
    </row>
    <row r="25" spans="14:128">
      <c r="N25" s="66"/>
    </row>
    <row r="26" spans="14:128">
      <c r="N26" s="66"/>
    </row>
    <row r="27" spans="14:128">
      <c r="N27" s="66"/>
    </row>
    <row r="28" spans="14:128">
      <c r="N28" s="66"/>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21"/>
  <sheetViews>
    <sheetView zoomScale="80" zoomScaleNormal="80" workbookViewId="0">
      <selection activeCell="C21" sqref="C21"/>
    </sheetView>
  </sheetViews>
  <sheetFormatPr defaultColWidth="14.7109375" defaultRowHeight="12.75"/>
  <cols>
    <col min="1" max="1" width="7.7109375" style="1" customWidth="1"/>
    <col min="2" max="2" width="44.28515625" style="1" customWidth="1"/>
    <col min="3" max="3" width="42.42578125" style="2" bestFit="1" customWidth="1"/>
    <col min="4" max="4" width="3.42578125" style="1" bestFit="1" customWidth="1"/>
    <col min="5" max="5" width="11.85546875" style="13" bestFit="1" customWidth="1"/>
    <col min="6" max="6" width="40.7109375" style="35" bestFit="1" customWidth="1"/>
    <col min="7" max="7" width="15.7109375" style="36" bestFit="1" customWidth="1"/>
    <col min="8" max="8" width="14.140625" style="36" customWidth="1"/>
    <col min="9" max="9" width="11.28515625" style="37" customWidth="1"/>
    <col min="10" max="10" width="7.42578125" style="3" bestFit="1" customWidth="1"/>
    <col min="11" max="11" width="10.7109375" style="4" bestFit="1" customWidth="1"/>
    <col min="12" max="12" width="13.140625" style="9" customWidth="1"/>
    <col min="13" max="13" width="13.7109375" style="42" customWidth="1"/>
    <col min="14" max="16384" width="14.7109375" style="1"/>
  </cols>
  <sheetData>
    <row r="1" spans="1:59" s="55" customFormat="1">
      <c r="A1" s="63" t="s">
        <v>76</v>
      </c>
    </row>
    <row r="2" spans="1:59" s="63" customFormat="1">
      <c r="A2" s="278" t="s">
        <v>0</v>
      </c>
      <c r="B2" s="55"/>
      <c r="C2" s="6"/>
      <c r="E2" s="12"/>
      <c r="F2" s="56"/>
      <c r="G2" s="57"/>
      <c r="H2" s="57"/>
      <c r="I2" s="57"/>
      <c r="J2" s="58"/>
      <c r="K2" s="59"/>
      <c r="L2" s="60"/>
      <c r="M2" s="64"/>
    </row>
    <row r="3" spans="1:59" s="55" customFormat="1">
      <c r="A3" s="63" t="s">
        <v>1</v>
      </c>
    </row>
    <row r="4" spans="1:59" s="55" customFormat="1">
      <c r="A4" s="63"/>
    </row>
    <row r="5" spans="1:59" s="55" customFormat="1">
      <c r="A5" s="63"/>
    </row>
    <row r="6" spans="1:59" s="66" customFormat="1">
      <c r="B6" s="5"/>
      <c r="C6" s="77"/>
      <c r="D6" s="694"/>
      <c r="E6" s="5"/>
      <c r="F6" s="694" t="s">
        <v>1095</v>
      </c>
      <c r="G6" s="277"/>
      <c r="H6" s="37"/>
      <c r="I6" s="3"/>
      <c r="J6" s="37"/>
      <c r="K6" s="3"/>
      <c r="L6" s="4"/>
      <c r="M6" s="67"/>
    </row>
    <row r="7" spans="1:59" s="66" customFormat="1">
      <c r="B7" s="5"/>
      <c r="C7" s="77"/>
      <c r="D7" s="694"/>
      <c r="E7" s="5"/>
      <c r="F7" s="694" t="s">
        <v>139</v>
      </c>
      <c r="G7" s="277"/>
      <c r="H7" s="37"/>
      <c r="I7" s="3"/>
      <c r="J7" s="37"/>
      <c r="K7" s="3"/>
      <c r="L7" s="4"/>
      <c r="M7" s="67"/>
    </row>
    <row r="8" spans="1:59" s="66" customFormat="1">
      <c r="B8" s="7"/>
      <c r="C8" s="61"/>
      <c r="D8" s="63"/>
      <c r="E8" s="13"/>
      <c r="F8" s="35"/>
      <c r="G8" s="36"/>
      <c r="H8" s="36"/>
      <c r="I8" s="39"/>
      <c r="J8" s="37"/>
      <c r="K8" s="3"/>
      <c r="L8" s="4"/>
      <c r="M8" s="67"/>
    </row>
    <row r="9" spans="1:59" s="66" customFormat="1" ht="13.5" thickBot="1">
      <c r="B9" s="7"/>
      <c r="C9" s="77"/>
      <c r="D9" s="63"/>
      <c r="E9" s="13"/>
      <c r="F9" s="35"/>
      <c r="G9" s="36"/>
      <c r="H9" s="36"/>
      <c r="I9" s="39"/>
      <c r="J9" s="37"/>
      <c r="K9" s="3"/>
      <c r="L9" s="4"/>
      <c r="M9" s="67"/>
    </row>
    <row r="10" spans="1:59" s="16" customFormat="1" ht="34.5" thickBot="1">
      <c r="A10" s="289" t="s">
        <v>80</v>
      </c>
      <c r="B10" s="290" t="s">
        <v>433</v>
      </c>
      <c r="C10" s="290" t="s">
        <v>2</v>
      </c>
      <c r="D10" s="290" t="s">
        <v>3</v>
      </c>
      <c r="E10" s="404" t="s">
        <v>1094</v>
      </c>
      <c r="F10" s="249" t="s">
        <v>29</v>
      </c>
      <c r="G10" s="249" t="s">
        <v>78</v>
      </c>
      <c r="H10" s="249" t="s">
        <v>449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row>
    <row r="11" spans="1:59" s="284" customFormat="1" ht="15.6" customHeight="1">
      <c r="A11" s="697" t="s">
        <v>251</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row>
    <row r="12" spans="1:59" s="8" customFormat="1" ht="50.25" customHeight="1">
      <c r="A12" s="699" t="s">
        <v>141</v>
      </c>
      <c r="B12" s="18" t="s">
        <v>144</v>
      </c>
      <c r="C12" s="279" t="s">
        <v>486</v>
      </c>
      <c r="D12" s="20"/>
      <c r="E12" s="23"/>
      <c r="F12" s="149"/>
      <c r="G12" s="150"/>
      <c r="H12" s="150"/>
      <c r="I12" s="33"/>
      <c r="J12" s="102"/>
      <c r="K12" s="22"/>
      <c r="L12" s="21"/>
      <c r="M12" s="70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row>
    <row r="13" spans="1:59" s="8" customFormat="1">
      <c r="A13" s="701" t="s">
        <v>142</v>
      </c>
      <c r="B13" s="20" t="s">
        <v>37</v>
      </c>
      <c r="C13" s="20"/>
      <c r="D13" s="124" t="s">
        <v>28</v>
      </c>
      <c r="E13" s="23">
        <v>67.5</v>
      </c>
      <c r="F13" s="149"/>
      <c r="G13" s="150"/>
      <c r="H13" s="150"/>
      <c r="I13" s="34"/>
      <c r="J13" s="591"/>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row>
    <row r="14" spans="1:59" s="8" customFormat="1" ht="13.5" thickBot="1">
      <c r="A14" s="703" t="s">
        <v>143</v>
      </c>
      <c r="B14" s="117" t="s">
        <v>38</v>
      </c>
      <c r="C14" s="117"/>
      <c r="D14" s="304" t="s">
        <v>28</v>
      </c>
      <c r="E14" s="119">
        <v>135</v>
      </c>
      <c r="F14" s="292"/>
      <c r="G14" s="293"/>
      <c r="H14" s="293"/>
      <c r="I14" s="294"/>
      <c r="J14" s="592"/>
      <c r="K14" s="295">
        <f>I14+(I14*J14/100)</f>
        <v>0</v>
      </c>
      <c r="L14" s="296">
        <f>E14*I14</f>
        <v>0</v>
      </c>
      <c r="M14" s="708">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row>
    <row r="15" spans="1:59" s="218" customFormat="1" ht="13.5" thickBot="1">
      <c r="A15" s="311"/>
      <c r="B15" s="364" t="s">
        <v>140</v>
      </c>
      <c r="C15" s="327"/>
      <c r="D15" s="327"/>
      <c r="E15" s="314"/>
      <c r="F15" s="315"/>
      <c r="G15" s="316"/>
      <c r="H15" s="316"/>
      <c r="I15" s="347"/>
      <c r="J15" s="597"/>
      <c r="K15" s="333"/>
      <c r="L15" s="334">
        <f>SUM(L13:L14)</f>
        <v>0</v>
      </c>
      <c r="M15" s="340">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row>
    <row r="16" spans="1:59" s="8" customFormat="1">
      <c r="C16" s="105"/>
      <c r="E16" s="106"/>
      <c r="F16" s="107"/>
      <c r="G16" s="108"/>
      <c r="H16" s="108"/>
      <c r="I16" s="109"/>
      <c r="J16" s="110"/>
      <c r="K16" s="111"/>
      <c r="L16" s="112"/>
      <c r="M16" s="43"/>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row>
    <row r="17" spans="14:5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row>
    <row r="18" spans="14:5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row>
    <row r="19" spans="14:59">
      <c r="N19" s="66"/>
    </row>
    <row r="20" spans="14:59">
      <c r="N20" s="66"/>
    </row>
    <row r="21" spans="14:59">
      <c r="N21" s="66"/>
    </row>
  </sheetData>
  <pageMargins left="0.7" right="0.7" top="0.75" bottom="0.75" header="0.3" footer="0.3"/>
  <pageSetup paperSize="9" scale="55" fitToHeight="0" orientation="landscape"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22"/>
  <sheetViews>
    <sheetView zoomScale="80" zoomScaleNormal="80" workbookViewId="0">
      <selection activeCell="H20" sqref="H20"/>
    </sheetView>
  </sheetViews>
  <sheetFormatPr defaultColWidth="14.7109375" defaultRowHeight="12.75"/>
  <cols>
    <col min="1" max="1" width="9.28515625" style="1" customWidth="1"/>
    <col min="2" max="2" width="38.5703125" style="1" customWidth="1"/>
    <col min="3" max="3" width="43.5703125" style="1" customWidth="1"/>
    <col min="4" max="4" width="5" style="1" customWidth="1"/>
    <col min="5" max="5" width="11.85546875" style="13" bestFit="1" customWidth="1"/>
    <col min="6" max="6" width="33.7109375" style="35" bestFit="1" customWidth="1"/>
    <col min="7" max="7" width="14.5703125" style="36" customWidth="1"/>
    <col min="8" max="8" width="15.28515625" style="36" customWidth="1"/>
    <col min="9" max="9" width="12.7109375" style="37" customWidth="1"/>
    <col min="10" max="10" width="6.42578125" style="3" bestFit="1" customWidth="1"/>
    <col min="11" max="11" width="10.7109375" style="4" bestFit="1" customWidth="1"/>
    <col min="12" max="12" width="13.42578125" style="9" customWidth="1"/>
    <col min="13" max="13" width="14.140625" style="42" customWidth="1"/>
    <col min="14" max="16384" width="14.7109375" style="1"/>
  </cols>
  <sheetData>
    <row r="1" spans="1:123" s="55" customFormat="1">
      <c r="A1" s="63" t="s">
        <v>76</v>
      </c>
      <c r="B1" s="278"/>
    </row>
    <row r="2" spans="1:123" s="63" customFormat="1">
      <c r="A2" s="278" t="s">
        <v>0</v>
      </c>
      <c r="B2" s="278"/>
      <c r="C2" s="276"/>
      <c r="E2" s="12"/>
      <c r="F2" s="56"/>
      <c r="G2" s="57"/>
      <c r="H2" s="57"/>
      <c r="I2" s="57"/>
      <c r="J2" s="58"/>
      <c r="K2" s="59"/>
      <c r="L2" s="60"/>
      <c r="M2" s="64"/>
    </row>
    <row r="3" spans="1:123" s="55" customFormat="1">
      <c r="A3" s="63" t="s">
        <v>1</v>
      </c>
      <c r="B3" s="278"/>
    </row>
    <row r="4" spans="1:123" s="55" customFormat="1">
      <c r="A4" s="63"/>
      <c r="B4" s="278"/>
    </row>
    <row r="5" spans="1:123" s="55" customFormat="1">
      <c r="A5" s="63"/>
      <c r="B5" s="278"/>
    </row>
    <row r="6" spans="1:123" s="66" customFormat="1">
      <c r="B6" s="5"/>
      <c r="C6" s="5"/>
      <c r="D6" s="694" t="s">
        <v>1095</v>
      </c>
      <c r="E6" s="277"/>
      <c r="F6" s="694"/>
      <c r="G6" s="277"/>
      <c r="H6" s="12"/>
      <c r="I6" s="36"/>
      <c r="J6" s="37"/>
      <c r="K6" s="3"/>
      <c r="L6" s="4"/>
      <c r="M6" s="67"/>
    </row>
    <row r="7" spans="1:123" s="66" customFormat="1">
      <c r="B7" s="5"/>
      <c r="C7" s="5"/>
      <c r="D7" s="694" t="s">
        <v>146</v>
      </c>
      <c r="E7" s="277"/>
      <c r="F7" s="694"/>
      <c r="G7" s="277"/>
      <c r="H7" s="12"/>
      <c r="I7" s="36"/>
      <c r="J7" s="37"/>
      <c r="K7" s="3"/>
      <c r="L7" s="4"/>
      <c r="M7" s="67"/>
    </row>
    <row r="8" spans="1:123" s="66" customFormat="1">
      <c r="B8" s="7"/>
      <c r="C8" s="61"/>
      <c r="D8" s="63"/>
      <c r="E8" s="13"/>
      <c r="F8" s="35"/>
      <c r="G8" s="36"/>
      <c r="H8" s="36"/>
      <c r="I8" s="39"/>
      <c r="J8" s="37"/>
      <c r="K8" s="3"/>
      <c r="L8" s="4"/>
      <c r="M8" s="67"/>
    </row>
    <row r="9" spans="1:123" s="66" customFormat="1" ht="13.5" thickBot="1">
      <c r="B9" s="7"/>
      <c r="C9" s="77"/>
      <c r="D9" s="63"/>
      <c r="E9" s="13"/>
      <c r="F9" s="35"/>
      <c r="G9" s="36"/>
      <c r="H9" s="36"/>
      <c r="I9" s="39"/>
      <c r="J9" s="37"/>
      <c r="K9" s="3"/>
      <c r="L9" s="4"/>
      <c r="M9" s="67"/>
    </row>
    <row r="10" spans="1:123" s="211" customFormat="1" ht="23.25" thickBot="1">
      <c r="A10" s="289" t="s">
        <v>80</v>
      </c>
      <c r="B10" s="290" t="s">
        <v>433</v>
      </c>
      <c r="C10" s="290" t="s">
        <v>2</v>
      </c>
      <c r="D10" s="290" t="s">
        <v>3</v>
      </c>
      <c r="E10" s="404" t="s">
        <v>1094</v>
      </c>
      <c r="F10" s="249" t="s">
        <v>29</v>
      </c>
      <c r="G10" s="249" t="s">
        <v>78</v>
      </c>
      <c r="H10" s="249" t="s">
        <v>449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row>
    <row r="11" spans="1:123" s="350" customFormat="1">
      <c r="A11" s="697" t="s">
        <v>793</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row>
    <row r="12" spans="1:123" s="8" customFormat="1" ht="48" customHeight="1">
      <c r="A12" s="699" t="s">
        <v>149</v>
      </c>
      <c r="B12" s="18" t="s">
        <v>147</v>
      </c>
      <c r="C12" s="279" t="s">
        <v>487</v>
      </c>
      <c r="D12" s="20"/>
      <c r="E12" s="23"/>
      <c r="F12" s="149"/>
      <c r="G12" s="150"/>
      <c r="H12" s="150"/>
      <c r="I12" s="100"/>
      <c r="J12" s="102"/>
      <c r="K12" s="22"/>
      <c r="L12" s="21"/>
      <c r="M12" s="70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row>
    <row r="13" spans="1:123" s="8" customFormat="1" ht="13.5" thickBot="1">
      <c r="A13" s="703" t="s">
        <v>148</v>
      </c>
      <c r="B13" s="117" t="s">
        <v>481</v>
      </c>
      <c r="C13" s="125"/>
      <c r="D13" s="304" t="s">
        <v>28</v>
      </c>
      <c r="E13" s="119">
        <v>18</v>
      </c>
      <c r="F13" s="292"/>
      <c r="G13" s="293"/>
      <c r="H13" s="293"/>
      <c r="I13" s="302"/>
      <c r="J13" s="592"/>
      <c r="K13" s="295">
        <f>I13+(I13*J13/100)</f>
        <v>0</v>
      </c>
      <c r="L13" s="296">
        <f>E13*I13</f>
        <v>0</v>
      </c>
      <c r="M13" s="70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row>
    <row r="14" spans="1:123" s="8" customFormat="1" ht="13.5" thickBot="1">
      <c r="A14" s="311"/>
      <c r="B14" s="364" t="s">
        <v>145</v>
      </c>
      <c r="C14" s="327"/>
      <c r="D14" s="327"/>
      <c r="E14" s="314"/>
      <c r="F14" s="315"/>
      <c r="G14" s="316"/>
      <c r="H14" s="316"/>
      <c r="I14" s="347"/>
      <c r="J14" s="318"/>
      <c r="K14" s="333"/>
      <c r="L14" s="334">
        <f>SUM(L13)</f>
        <v>0</v>
      </c>
      <c r="M14" s="340">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row>
    <row r="15" spans="1:123">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row>
    <row r="16" spans="1:123">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row>
    <row r="17" spans="14:12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row>
    <row r="18" spans="14:12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row>
    <row r="19" spans="14:123">
      <c r="N19" s="66"/>
    </row>
    <row r="20" spans="14:123">
      <c r="N20" s="66"/>
    </row>
    <row r="21" spans="14:123">
      <c r="N21" s="66"/>
    </row>
    <row r="22" spans="14:123">
      <c r="N22" s="66"/>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Y14"/>
  <sheetViews>
    <sheetView zoomScale="80" zoomScaleNormal="80" workbookViewId="0">
      <selection activeCell="N21" sqref="N21"/>
    </sheetView>
  </sheetViews>
  <sheetFormatPr defaultColWidth="14.7109375" defaultRowHeight="12.75"/>
  <cols>
    <col min="1" max="1" width="8.5703125" style="1" customWidth="1"/>
    <col min="2" max="2" width="40.140625" style="1" customWidth="1"/>
    <col min="3" max="3" width="38.28515625" style="2" bestFit="1" customWidth="1"/>
    <col min="4" max="4" width="3.42578125" style="1" bestFit="1" customWidth="1"/>
    <col min="5" max="5" width="11.85546875" style="13" bestFit="1" customWidth="1"/>
    <col min="6" max="6" width="38.7109375" style="35" customWidth="1"/>
    <col min="7" max="7" width="15.5703125" style="36" customWidth="1"/>
    <col min="8" max="8" width="11.28515625" style="36" customWidth="1"/>
    <col min="9" max="9" width="10.5703125" style="37" customWidth="1"/>
    <col min="10" max="10" width="6.42578125" style="3" bestFit="1" customWidth="1"/>
    <col min="11" max="11" width="10.7109375" style="4" bestFit="1" customWidth="1"/>
    <col min="12" max="12" width="11.140625" style="9" bestFit="1" customWidth="1"/>
    <col min="13" max="13" width="11.7109375" style="42" customWidth="1"/>
    <col min="14" max="16384" width="14.7109375" style="1"/>
  </cols>
  <sheetData>
    <row r="1" spans="1:129" s="55" customFormat="1">
      <c r="A1" s="63" t="s">
        <v>76</v>
      </c>
    </row>
    <row r="2" spans="1:129" s="63" customFormat="1">
      <c r="A2" s="278" t="s">
        <v>0</v>
      </c>
      <c r="B2" s="55"/>
      <c r="C2" s="6"/>
      <c r="E2" s="12"/>
      <c r="F2" s="56"/>
      <c r="G2" s="57"/>
      <c r="H2" s="57"/>
      <c r="I2" s="57"/>
      <c r="J2" s="58"/>
      <c r="K2" s="59"/>
      <c r="L2" s="60"/>
      <c r="M2" s="64"/>
    </row>
    <row r="3" spans="1:129" s="55" customFormat="1">
      <c r="A3" s="63" t="s">
        <v>1</v>
      </c>
    </row>
    <row r="4" spans="1:129" s="66" customFormat="1">
      <c r="B4" s="5"/>
      <c r="C4" s="77"/>
      <c r="D4" s="5"/>
      <c r="E4" s="77" t="s">
        <v>1095</v>
      </c>
      <c r="F4" s="277"/>
      <c r="G4" s="12"/>
      <c r="H4" s="36"/>
      <c r="I4" s="36"/>
      <c r="J4" s="37"/>
      <c r="K4" s="3"/>
      <c r="L4" s="4"/>
      <c r="M4" s="67"/>
    </row>
    <row r="5" spans="1:129" s="66" customFormat="1">
      <c r="B5" s="5"/>
      <c r="C5" s="77"/>
      <c r="D5" s="5"/>
      <c r="E5" s="77" t="s">
        <v>488</v>
      </c>
      <c r="F5" s="277"/>
      <c r="G5" s="12"/>
      <c r="H5" s="36"/>
      <c r="I5" s="36"/>
      <c r="J5" s="37"/>
      <c r="K5" s="3"/>
      <c r="L5" s="4"/>
      <c r="M5" s="67"/>
    </row>
    <row r="6" spans="1:129" s="66" customFormat="1">
      <c r="B6" s="7"/>
      <c r="C6" s="61"/>
      <c r="D6" s="63"/>
      <c r="E6" s="13"/>
      <c r="F6" s="35"/>
      <c r="G6" s="36"/>
      <c r="H6" s="36"/>
      <c r="I6" s="39"/>
      <c r="J6" s="37"/>
      <c r="K6" s="3"/>
      <c r="L6" s="4"/>
      <c r="M6" s="67"/>
    </row>
    <row r="7" spans="1:129" s="66" customFormat="1" ht="13.5" thickBot="1">
      <c r="B7" s="7"/>
      <c r="C7" s="77"/>
      <c r="D7" s="63"/>
      <c r="E7" s="13"/>
      <c r="F7" s="35"/>
      <c r="G7" s="36"/>
      <c r="H7" s="36"/>
      <c r="I7" s="39"/>
      <c r="J7" s="37"/>
      <c r="K7" s="3"/>
      <c r="L7" s="4"/>
      <c r="M7" s="67"/>
    </row>
    <row r="8" spans="1:129" s="16" customFormat="1" ht="34.5" thickBot="1">
      <c r="A8" s="289" t="s">
        <v>80</v>
      </c>
      <c r="B8" s="290" t="s">
        <v>433</v>
      </c>
      <c r="C8" s="290" t="s">
        <v>2</v>
      </c>
      <c r="D8" s="290" t="s">
        <v>3</v>
      </c>
      <c r="E8" s="404" t="s">
        <v>1094</v>
      </c>
      <c r="F8" s="249" t="s">
        <v>29</v>
      </c>
      <c r="G8" s="249" t="s">
        <v>78</v>
      </c>
      <c r="H8" s="249" t="s">
        <v>449</v>
      </c>
      <c r="I8" s="250" t="s">
        <v>4</v>
      </c>
      <c r="J8" s="249" t="s">
        <v>5</v>
      </c>
      <c r="K8" s="251" t="s">
        <v>6</v>
      </c>
      <c r="L8" s="252" t="s">
        <v>434</v>
      </c>
      <c r="M8" s="253" t="s">
        <v>435</v>
      </c>
    </row>
    <row r="9" spans="1:129" s="370" customFormat="1">
      <c r="A9" s="728" t="s">
        <v>489</v>
      </c>
      <c r="B9" s="373"/>
      <c r="C9" s="373"/>
      <c r="D9" s="373"/>
      <c r="E9" s="373"/>
      <c r="F9" s="373"/>
      <c r="G9" s="373"/>
      <c r="H9" s="373"/>
      <c r="I9" s="373"/>
      <c r="J9" s="373"/>
      <c r="K9" s="373"/>
      <c r="L9" s="373"/>
      <c r="M9" s="729"/>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row>
    <row r="10" spans="1:129" s="8" customFormat="1" ht="67.150000000000006" customHeight="1">
      <c r="A10" s="699" t="s">
        <v>150</v>
      </c>
      <c r="B10" s="18" t="s">
        <v>497</v>
      </c>
      <c r="C10" s="279" t="s">
        <v>492</v>
      </c>
      <c r="D10" s="19"/>
      <c r="E10" s="98"/>
      <c r="F10" s="372"/>
      <c r="G10" s="372"/>
      <c r="H10" s="53"/>
      <c r="I10" s="100"/>
      <c r="J10" s="101"/>
      <c r="K10" s="22"/>
      <c r="L10" s="21"/>
      <c r="M10" s="70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row>
    <row r="11" spans="1:129" s="8" customFormat="1">
      <c r="A11" s="701" t="s">
        <v>151</v>
      </c>
      <c r="B11" s="113" t="s">
        <v>490</v>
      </c>
      <c r="C11" s="20"/>
      <c r="D11" s="124" t="s">
        <v>28</v>
      </c>
      <c r="E11" s="23">
        <v>1800</v>
      </c>
      <c r="F11" s="149"/>
      <c r="G11" s="149"/>
      <c r="H11" s="32"/>
      <c r="I11" s="34"/>
      <c r="J11" s="598"/>
      <c r="K11" s="281">
        <f>I11+(I11*J11/100)</f>
        <v>0</v>
      </c>
      <c r="L11" s="282">
        <f>E11*I11</f>
        <v>0</v>
      </c>
      <c r="M11" s="707">
        <f>E11*K11</f>
        <v>0</v>
      </c>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row>
    <row r="12" spans="1:129" s="8" customFormat="1" ht="13.5" thickBot="1">
      <c r="A12" s="703" t="s">
        <v>152</v>
      </c>
      <c r="B12" s="117" t="s">
        <v>491</v>
      </c>
      <c r="C12" s="117"/>
      <c r="D12" s="304" t="s">
        <v>28</v>
      </c>
      <c r="E12" s="119">
        <v>3600</v>
      </c>
      <c r="F12" s="292"/>
      <c r="G12" s="292"/>
      <c r="H12" s="121"/>
      <c r="I12" s="294"/>
      <c r="J12" s="599"/>
      <c r="K12" s="295">
        <f>I12+(I12*J12/100)</f>
        <v>0</v>
      </c>
      <c r="L12" s="296">
        <f t="shared" ref="L12" si="0">E12*I12</f>
        <v>0</v>
      </c>
      <c r="M12" s="708">
        <f t="shared" ref="M12" si="1">E12*K12</f>
        <v>0</v>
      </c>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row>
    <row r="13" spans="1:129" s="8" customFormat="1" ht="13.5" thickBot="1">
      <c r="A13" s="311"/>
      <c r="B13" s="364" t="s">
        <v>153</v>
      </c>
      <c r="C13" s="327"/>
      <c r="D13" s="327"/>
      <c r="E13" s="314"/>
      <c r="F13" s="315"/>
      <c r="G13" s="316"/>
      <c r="H13" s="316"/>
      <c r="I13" s="347"/>
      <c r="J13" s="318"/>
      <c r="K13" s="333"/>
      <c r="L13" s="334">
        <f>SUM(L11:L12)</f>
        <v>0</v>
      </c>
      <c r="M13" s="340">
        <f>SUM(M11:M12)</f>
        <v>0</v>
      </c>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row>
    <row r="14" spans="1:129">
      <c r="N14" s="16"/>
    </row>
  </sheetData>
  <pageMargins left="0.70866141732283472" right="0.70866141732283472" top="0.74803149606299213" bottom="0.74803149606299213" header="0.31496062992125984" footer="0.31496062992125984"/>
  <pageSetup paperSize="9" scale="61" fitToHeight="0" orientation="landscape" r:id="rId1"/>
  <headerFooter>
    <oddFooter>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0"/>
  <sheetViews>
    <sheetView zoomScale="80" zoomScaleNormal="80" workbookViewId="0">
      <selection activeCell="C41" sqref="C41"/>
    </sheetView>
  </sheetViews>
  <sheetFormatPr defaultColWidth="14.7109375" defaultRowHeight="12.75"/>
  <cols>
    <col min="1" max="1" width="9.42578125" style="1" customWidth="1"/>
    <col min="2" max="2" width="35.5703125" style="1" bestFit="1" customWidth="1"/>
    <col min="3" max="3" width="44" style="1" bestFit="1" customWidth="1"/>
    <col min="4" max="4" width="3.42578125" style="1" bestFit="1" customWidth="1"/>
    <col min="5" max="5" width="11.85546875" style="13" bestFit="1" customWidth="1"/>
    <col min="6" max="6" width="41.7109375" style="35" bestFit="1" customWidth="1"/>
    <col min="7" max="7" width="15.28515625" style="36" customWidth="1"/>
    <col min="8" max="8" width="12.140625" style="36" customWidth="1"/>
    <col min="9" max="9" width="11.7109375" style="37" customWidth="1"/>
    <col min="10" max="10" width="6.42578125" style="3" bestFit="1" customWidth="1"/>
    <col min="11" max="11" width="10.7109375" style="4" bestFit="1" customWidth="1"/>
    <col min="12" max="12" width="13" style="9" customWidth="1"/>
    <col min="13" max="13" width="11.28515625" style="42" customWidth="1"/>
    <col min="14" max="16384" width="14.7109375" style="1"/>
  </cols>
  <sheetData>
    <row r="1" spans="1:39" s="55" customFormat="1">
      <c r="A1" s="63" t="s">
        <v>76</v>
      </c>
    </row>
    <row r="2" spans="1:39" s="63" customFormat="1">
      <c r="A2" s="278" t="s">
        <v>0</v>
      </c>
      <c r="B2" s="55"/>
      <c r="C2" s="276"/>
      <c r="E2" s="12"/>
      <c r="F2" s="56"/>
      <c r="G2" s="57"/>
      <c r="H2" s="57"/>
      <c r="I2" s="57"/>
      <c r="J2" s="58"/>
      <c r="K2" s="59"/>
      <c r="L2" s="60"/>
      <c r="M2" s="64"/>
    </row>
    <row r="3" spans="1:39" s="55" customFormat="1">
      <c r="A3" s="63" t="s">
        <v>1</v>
      </c>
    </row>
    <row r="4" spans="1:39" s="55" customFormat="1">
      <c r="A4" s="63"/>
    </row>
    <row r="5" spans="1:39" s="55" customFormat="1">
      <c r="A5" s="63"/>
    </row>
    <row r="6" spans="1:39" s="66" customFormat="1">
      <c r="B6" s="5"/>
      <c r="C6" s="77"/>
      <c r="D6" s="5"/>
      <c r="E6" s="77" t="s">
        <v>1095</v>
      </c>
      <c r="F6" s="277"/>
      <c r="G6" s="12"/>
      <c r="H6" s="36"/>
      <c r="I6" s="36"/>
      <c r="J6" s="37"/>
      <c r="K6" s="3"/>
      <c r="L6" s="4"/>
      <c r="M6" s="67"/>
    </row>
    <row r="7" spans="1:39" s="66" customFormat="1">
      <c r="B7" s="5"/>
      <c r="C7" s="77"/>
      <c r="D7" s="5"/>
      <c r="E7" s="77" t="s">
        <v>154</v>
      </c>
      <c r="F7" s="277"/>
      <c r="G7" s="12"/>
      <c r="H7" s="36"/>
      <c r="I7" s="36"/>
      <c r="J7" s="37"/>
      <c r="K7" s="3"/>
      <c r="L7" s="4"/>
      <c r="M7" s="67"/>
    </row>
    <row r="8" spans="1:39" s="66" customFormat="1">
      <c r="B8" s="7"/>
      <c r="C8" s="61"/>
      <c r="D8" s="63"/>
      <c r="E8" s="13"/>
      <c r="F8" s="35"/>
      <c r="G8" s="36"/>
      <c r="H8" s="36"/>
      <c r="I8" s="39"/>
      <c r="J8" s="37"/>
      <c r="K8" s="3"/>
      <c r="L8" s="4"/>
      <c r="M8" s="67"/>
    </row>
    <row r="9" spans="1:39" s="66" customFormat="1" ht="13.5" thickBot="1">
      <c r="B9" s="7"/>
      <c r="C9" s="77"/>
      <c r="D9" s="63"/>
      <c r="E9" s="13"/>
      <c r="F9" s="35"/>
      <c r="G9" s="36"/>
      <c r="H9" s="36"/>
      <c r="I9" s="39"/>
      <c r="J9" s="37"/>
      <c r="K9" s="3"/>
      <c r="L9" s="4"/>
      <c r="M9" s="67"/>
    </row>
    <row r="10" spans="1:39" s="211" customFormat="1" ht="34.5" thickBot="1">
      <c r="A10" s="289" t="s">
        <v>80</v>
      </c>
      <c r="B10" s="290" t="s">
        <v>433</v>
      </c>
      <c r="C10" s="290" t="s">
        <v>2</v>
      </c>
      <c r="D10" s="290" t="s">
        <v>3</v>
      </c>
      <c r="E10" s="404" t="s">
        <v>1094</v>
      </c>
      <c r="F10" s="249" t="s">
        <v>29</v>
      </c>
      <c r="G10" s="249" t="s">
        <v>78</v>
      </c>
      <c r="H10" s="249" t="s">
        <v>449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row>
    <row r="11" spans="1:39" s="284" customFormat="1">
      <c r="A11" s="697" t="s">
        <v>493</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row>
    <row r="12" spans="1:39" s="8" customFormat="1" ht="103.5" customHeight="1">
      <c r="A12" s="699" t="s">
        <v>155</v>
      </c>
      <c r="B12" s="18" t="s">
        <v>498</v>
      </c>
      <c r="C12" s="306" t="s">
        <v>494</v>
      </c>
      <c r="D12" s="124"/>
      <c r="E12" s="23"/>
      <c r="F12" s="374"/>
      <c r="G12" s="150"/>
      <c r="H12" s="150"/>
      <c r="I12" s="33"/>
      <c r="J12" s="54"/>
      <c r="K12" s="22"/>
      <c r="L12" s="21"/>
      <c r="M12" s="70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row>
    <row r="13" spans="1:39" s="8" customFormat="1">
      <c r="A13" s="701" t="s">
        <v>156</v>
      </c>
      <c r="B13" s="20" t="s">
        <v>39</v>
      </c>
      <c r="C13" s="20"/>
      <c r="D13" s="124" t="s">
        <v>28</v>
      </c>
      <c r="E13" s="23">
        <v>900</v>
      </c>
      <c r="F13" s="149"/>
      <c r="G13" s="150"/>
      <c r="H13" s="150"/>
      <c r="I13" s="34"/>
      <c r="J13" s="591"/>
      <c r="K13" s="341">
        <f t="shared" ref="K13:K20" si="0">I13+(I13*J13/100)</f>
        <v>0</v>
      </c>
      <c r="L13" s="342">
        <f>E13*I13</f>
        <v>0</v>
      </c>
      <c r="M13" s="70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row>
    <row r="14" spans="1:39" s="8" customFormat="1">
      <c r="A14" s="701" t="s">
        <v>157</v>
      </c>
      <c r="B14" s="20" t="s">
        <v>40</v>
      </c>
      <c r="C14" s="20"/>
      <c r="D14" s="124" t="s">
        <v>28</v>
      </c>
      <c r="E14" s="23">
        <v>1500</v>
      </c>
      <c r="F14" s="149"/>
      <c r="G14" s="150"/>
      <c r="H14" s="150"/>
      <c r="I14" s="34"/>
      <c r="J14" s="598"/>
      <c r="K14" s="341">
        <f t="shared" si="0"/>
        <v>0</v>
      </c>
      <c r="L14" s="342">
        <f t="shared" ref="L14:L20" si="1">E14*I14</f>
        <v>0</v>
      </c>
      <c r="M14" s="702">
        <f t="shared" ref="M14:M20"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row>
    <row r="15" spans="1:39" s="8" customFormat="1">
      <c r="A15" s="701" t="s">
        <v>159</v>
      </c>
      <c r="B15" s="20" t="s">
        <v>72</v>
      </c>
      <c r="C15" s="18"/>
      <c r="D15" s="124" t="s">
        <v>28</v>
      </c>
      <c r="E15" s="23">
        <v>390</v>
      </c>
      <c r="F15" s="149"/>
      <c r="G15" s="150"/>
      <c r="H15" s="150"/>
      <c r="I15" s="34"/>
      <c r="J15" s="598"/>
      <c r="K15" s="341">
        <f t="shared" si="0"/>
        <v>0</v>
      </c>
      <c r="L15" s="342">
        <f t="shared" si="1"/>
        <v>0</v>
      </c>
      <c r="M15" s="702">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row>
    <row r="16" spans="1:39" s="8" customFormat="1">
      <c r="A16" s="701" t="s">
        <v>158</v>
      </c>
      <c r="B16" s="20" t="s">
        <v>41</v>
      </c>
      <c r="C16" s="20"/>
      <c r="D16" s="124" t="s">
        <v>28</v>
      </c>
      <c r="E16" s="23">
        <v>1800</v>
      </c>
      <c r="F16" s="149"/>
      <c r="G16" s="150"/>
      <c r="H16" s="150"/>
      <c r="I16" s="34"/>
      <c r="J16" s="598"/>
      <c r="K16" s="341">
        <f t="shared" si="0"/>
        <v>0</v>
      </c>
      <c r="L16" s="342">
        <f t="shared" si="1"/>
        <v>0</v>
      </c>
      <c r="M16" s="702">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row>
    <row r="17" spans="1:41" s="8" customFormat="1">
      <c r="A17" s="701" t="s">
        <v>160</v>
      </c>
      <c r="B17" s="20" t="s">
        <v>42</v>
      </c>
      <c r="C17" s="20"/>
      <c r="D17" s="124" t="s">
        <v>28</v>
      </c>
      <c r="E17" s="23">
        <v>6000</v>
      </c>
      <c r="F17" s="149"/>
      <c r="G17" s="150"/>
      <c r="H17" s="150"/>
      <c r="I17" s="34"/>
      <c r="J17" s="591"/>
      <c r="K17" s="341">
        <f t="shared" si="0"/>
        <v>0</v>
      </c>
      <c r="L17" s="342">
        <f t="shared" si="1"/>
        <v>0</v>
      </c>
      <c r="M17" s="702">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row>
    <row r="18" spans="1:41" s="8" customFormat="1">
      <c r="A18" s="701" t="s">
        <v>161</v>
      </c>
      <c r="B18" s="20" t="s">
        <v>43</v>
      </c>
      <c r="C18" s="20"/>
      <c r="D18" s="124" t="s">
        <v>28</v>
      </c>
      <c r="E18" s="23">
        <v>4950</v>
      </c>
      <c r="F18" s="149"/>
      <c r="G18" s="150"/>
      <c r="H18" s="150"/>
      <c r="I18" s="34"/>
      <c r="J18" s="591"/>
      <c r="K18" s="341">
        <f t="shared" si="0"/>
        <v>0</v>
      </c>
      <c r="L18" s="342">
        <f t="shared" si="1"/>
        <v>0</v>
      </c>
      <c r="M18" s="702">
        <f t="shared" si="2"/>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row>
    <row r="19" spans="1:41" s="8" customFormat="1">
      <c r="A19" s="701" t="s">
        <v>162</v>
      </c>
      <c r="B19" s="20" t="s">
        <v>44</v>
      </c>
      <c r="C19" s="20"/>
      <c r="D19" s="124" t="s">
        <v>28</v>
      </c>
      <c r="E19" s="23">
        <v>2400</v>
      </c>
      <c r="F19" s="149"/>
      <c r="G19" s="150"/>
      <c r="H19" s="150"/>
      <c r="I19" s="34"/>
      <c r="J19" s="591"/>
      <c r="K19" s="341">
        <f t="shared" si="0"/>
        <v>0</v>
      </c>
      <c r="L19" s="342">
        <f t="shared" si="1"/>
        <v>0</v>
      </c>
      <c r="M19" s="702">
        <f t="shared" si="2"/>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row>
    <row r="20" spans="1:41" s="8" customFormat="1" ht="13.5" thickBot="1">
      <c r="A20" s="701" t="s">
        <v>163</v>
      </c>
      <c r="B20" s="20" t="s">
        <v>45</v>
      </c>
      <c r="C20" s="134"/>
      <c r="D20" s="171" t="s">
        <v>28</v>
      </c>
      <c r="E20" s="23">
        <v>3450</v>
      </c>
      <c r="F20" s="151"/>
      <c r="G20" s="150"/>
      <c r="H20" s="150"/>
      <c r="I20" s="34"/>
      <c r="J20" s="598"/>
      <c r="K20" s="341">
        <f t="shared" si="0"/>
        <v>0</v>
      </c>
      <c r="L20" s="342">
        <f t="shared" si="1"/>
        <v>0</v>
      </c>
      <c r="M20" s="702">
        <f t="shared" si="2"/>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row>
    <row r="21" spans="1:41" s="8" customFormat="1" ht="13.5" thickBot="1">
      <c r="A21" s="311"/>
      <c r="B21" s="364" t="s">
        <v>164</v>
      </c>
      <c r="C21" s="327"/>
      <c r="D21" s="327"/>
      <c r="E21" s="314"/>
      <c r="F21" s="315"/>
      <c r="G21" s="316"/>
      <c r="H21" s="316"/>
      <c r="I21" s="347"/>
      <c r="J21" s="318"/>
      <c r="K21" s="333"/>
      <c r="L21" s="334">
        <f>SUM(L13:L20)</f>
        <v>0</v>
      </c>
      <c r="M21" s="340">
        <f>SUM(M13:M20)</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row>
    <row r="22" spans="1:41" s="8" customFormat="1">
      <c r="A22" s="1"/>
      <c r="B22" s="1"/>
      <c r="C22" s="1"/>
      <c r="D22" s="1"/>
      <c r="E22" s="1"/>
      <c r="F22" s="1"/>
      <c r="G22" s="1"/>
      <c r="H22" s="1"/>
      <c r="I22" s="1"/>
      <c r="J22" s="1"/>
      <c r="K22" s="1"/>
      <c r="L22" s="1"/>
      <c r="M22" s="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row>
    <row r="23" spans="1:41" s="8" customFormat="1">
      <c r="A23" s="1"/>
      <c r="B23" s="1"/>
      <c r="C23" s="1"/>
      <c r="D23" s="1"/>
      <c r="E23" s="1"/>
      <c r="F23" s="1"/>
      <c r="G23" s="1"/>
      <c r="H23" s="1"/>
      <c r="I23" s="1"/>
      <c r="J23" s="1"/>
      <c r="K23" s="1"/>
      <c r="L23" s="1"/>
      <c r="M23" s="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1"/>
      <c r="AO23" s="1"/>
    </row>
    <row r="24" spans="1:41">
      <c r="E24" s="1"/>
      <c r="F24" s="1"/>
      <c r="G24" s="1"/>
      <c r="H24" s="1"/>
      <c r="I24" s="1"/>
      <c r="J24" s="1"/>
      <c r="K24" s="1"/>
      <c r="L24" s="1"/>
      <c r="M24" s="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row>
    <row r="25" spans="1:41">
      <c r="E25" s="1"/>
      <c r="F25" s="1"/>
      <c r="G25" s="1"/>
      <c r="H25" s="1"/>
      <c r="I25" s="1"/>
      <c r="J25" s="1"/>
      <c r="K25" s="1"/>
      <c r="L25" s="1"/>
      <c r="M25" s="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row>
    <row r="26" spans="1:4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row>
    <row r="27" spans="1:41">
      <c r="N27" s="66"/>
    </row>
    <row r="28" spans="1:41">
      <c r="N28" s="66"/>
    </row>
    <row r="29" spans="1:41">
      <c r="N29" s="66"/>
    </row>
    <row r="30" spans="1:41">
      <c r="N30" s="66"/>
    </row>
  </sheetData>
  <pageMargins left="0.70866141732283472" right="0.70866141732283472" top="0.74803149606299213" bottom="0.74803149606299213" header="0.31496062992125984" footer="0.31496062992125984"/>
  <pageSetup paperSize="9" scale="20" fitToHeight="0" orientation="landscape" r:id="rId1"/>
  <headerFoot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23"/>
  <sheetViews>
    <sheetView zoomScale="80" zoomScaleNormal="80" workbookViewId="0">
      <selection activeCell="E12" sqref="E12"/>
    </sheetView>
  </sheetViews>
  <sheetFormatPr defaultColWidth="14.7109375" defaultRowHeight="12.75"/>
  <cols>
    <col min="1" max="1" width="6.7109375" style="1" customWidth="1"/>
    <col min="2" max="2" width="34.140625" style="1" bestFit="1" customWidth="1"/>
    <col min="3" max="3" width="42.7109375" style="2" bestFit="1" customWidth="1"/>
    <col min="4" max="4" width="5.5703125" style="1" customWidth="1"/>
    <col min="5" max="5" width="11.85546875" style="13" bestFit="1" customWidth="1"/>
    <col min="6" max="6" width="27.85546875" style="35" bestFit="1" customWidth="1"/>
    <col min="7" max="7" width="14.5703125" style="36" customWidth="1"/>
    <col min="8" max="8" width="11" style="36" customWidth="1"/>
    <col min="9" max="9" width="11" style="37" customWidth="1"/>
    <col min="10" max="10" width="8.42578125" style="3" bestFit="1" customWidth="1"/>
    <col min="11" max="11" width="10.7109375" style="4" bestFit="1" customWidth="1"/>
    <col min="12" max="12" width="13.42578125" style="9" customWidth="1"/>
    <col min="13" max="13" width="12" style="42" customWidth="1"/>
    <col min="14" max="16384" width="14.7109375" style="1"/>
  </cols>
  <sheetData>
    <row r="1" spans="1:87" s="55" customFormat="1">
      <c r="A1" s="63" t="s">
        <v>76</v>
      </c>
    </row>
    <row r="2" spans="1:87" s="63" customFormat="1">
      <c r="A2" s="278" t="s">
        <v>0</v>
      </c>
      <c r="B2" s="55"/>
      <c r="C2" s="6"/>
      <c r="E2" s="12"/>
      <c r="F2" s="56"/>
      <c r="G2" s="57"/>
      <c r="H2" s="57"/>
      <c r="I2" s="57"/>
      <c r="J2" s="58"/>
      <c r="K2" s="59"/>
      <c r="L2" s="60"/>
      <c r="M2" s="64"/>
    </row>
    <row r="3" spans="1:87" s="55" customFormat="1">
      <c r="A3" s="63" t="s">
        <v>1</v>
      </c>
    </row>
    <row r="4" spans="1:87" s="55" customFormat="1">
      <c r="A4" s="63"/>
    </row>
    <row r="5" spans="1:87" s="55" customFormat="1">
      <c r="A5" s="63"/>
    </row>
    <row r="6" spans="1:87" s="66" customFormat="1">
      <c r="B6" s="5"/>
      <c r="C6" s="77"/>
      <c r="D6" s="5"/>
      <c r="E6" s="77" t="s">
        <v>1095</v>
      </c>
      <c r="F6" s="277"/>
      <c r="G6" s="12"/>
      <c r="H6" s="35"/>
      <c r="I6" s="36"/>
      <c r="J6" s="37"/>
      <c r="K6" s="3"/>
      <c r="L6" s="4"/>
      <c r="M6" s="67"/>
    </row>
    <row r="7" spans="1:87" s="66" customFormat="1">
      <c r="B7" s="5"/>
      <c r="C7" s="77"/>
      <c r="D7" s="5"/>
      <c r="E7" s="77" t="s">
        <v>168</v>
      </c>
      <c r="F7" s="277"/>
      <c r="G7" s="12"/>
      <c r="H7" s="35"/>
      <c r="I7" s="36"/>
      <c r="J7" s="37"/>
      <c r="K7" s="3"/>
      <c r="L7" s="4"/>
      <c r="M7" s="67"/>
    </row>
    <row r="8" spans="1:87" s="66" customFormat="1">
      <c r="B8" s="7"/>
      <c r="C8" s="61"/>
      <c r="D8" s="63"/>
      <c r="E8" s="13"/>
      <c r="F8" s="35"/>
      <c r="G8" s="36"/>
      <c r="H8" s="36"/>
      <c r="I8" s="39"/>
      <c r="J8" s="37"/>
      <c r="K8" s="3"/>
      <c r="L8" s="4"/>
      <c r="M8" s="67"/>
    </row>
    <row r="9" spans="1:87" s="66" customFormat="1" ht="13.5" thickBot="1">
      <c r="B9" s="7"/>
      <c r="C9" s="77"/>
      <c r="D9" s="63"/>
      <c r="E9" s="13"/>
      <c r="F9" s="35"/>
      <c r="G9" s="36"/>
      <c r="H9" s="36"/>
      <c r="I9" s="39"/>
      <c r="J9" s="37"/>
      <c r="K9" s="3"/>
      <c r="L9" s="4"/>
      <c r="M9" s="67"/>
    </row>
    <row r="10" spans="1:87" s="16" customFormat="1" ht="34.5" thickBot="1">
      <c r="A10" s="289" t="s">
        <v>80</v>
      </c>
      <c r="B10" s="290" t="s">
        <v>433</v>
      </c>
      <c r="C10" s="290" t="s">
        <v>2</v>
      </c>
      <c r="D10" s="290" t="s">
        <v>3</v>
      </c>
      <c r="E10" s="404" t="s">
        <v>1094</v>
      </c>
      <c r="F10" s="249" t="s">
        <v>29</v>
      </c>
      <c r="G10" s="249" t="s">
        <v>78</v>
      </c>
      <c r="H10" s="249" t="s">
        <v>449</v>
      </c>
      <c r="I10" s="250" t="s">
        <v>4</v>
      </c>
      <c r="J10" s="249" t="s">
        <v>5</v>
      </c>
      <c r="K10" s="251" t="s">
        <v>6</v>
      </c>
      <c r="L10" s="252" t="s">
        <v>434</v>
      </c>
      <c r="M10" s="253" t="s">
        <v>435</v>
      </c>
      <c r="N10" s="66"/>
      <c r="O10" s="66"/>
      <c r="P10" s="66"/>
    </row>
    <row r="11" spans="1:87" s="284" customFormat="1">
      <c r="A11" s="697" t="s">
        <v>794</v>
      </c>
      <c r="B11" s="285"/>
      <c r="C11" s="285"/>
      <c r="D11" s="285"/>
      <c r="E11" s="285"/>
      <c r="F11" s="285"/>
      <c r="G11" s="285"/>
      <c r="H11" s="285"/>
      <c r="I11" s="285"/>
      <c r="J11" s="285"/>
      <c r="K11" s="285"/>
      <c r="L11" s="285"/>
      <c r="M11" s="698"/>
      <c r="N11" s="66"/>
      <c r="O11" s="66"/>
      <c r="P11" s="6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row>
    <row r="12" spans="1:87" s="8" customFormat="1" ht="103.15" customHeight="1">
      <c r="A12" s="699" t="s">
        <v>165</v>
      </c>
      <c r="B12" s="376" t="s">
        <v>496</v>
      </c>
      <c r="C12" s="306" t="s">
        <v>501</v>
      </c>
      <c r="D12" s="124"/>
      <c r="E12" s="23"/>
      <c r="F12" s="149"/>
      <c r="G12" s="150"/>
      <c r="H12" s="150"/>
      <c r="I12" s="34"/>
      <c r="J12" s="598"/>
      <c r="K12" s="281"/>
      <c r="L12" s="282"/>
      <c r="M12" s="707"/>
      <c r="N12" s="66"/>
      <c r="O12" s="66"/>
      <c r="P12" s="6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row>
    <row r="13" spans="1:87" s="8" customFormat="1" ht="13.5" thickBot="1">
      <c r="A13" s="701" t="s">
        <v>166</v>
      </c>
      <c r="B13" s="19" t="s">
        <v>495</v>
      </c>
      <c r="C13" s="19"/>
      <c r="D13" s="124" t="s">
        <v>28</v>
      </c>
      <c r="E13" s="23">
        <v>1200</v>
      </c>
      <c r="F13" s="53"/>
      <c r="G13" s="32"/>
      <c r="H13" s="33"/>
      <c r="I13" s="693"/>
      <c r="J13" s="282"/>
      <c r="K13" s="282">
        <f t="shared" ref="K13" si="0">I13+(I13*J13/100)</f>
        <v>0</v>
      </c>
      <c r="L13" s="283">
        <f>E13*I13</f>
        <v>0</v>
      </c>
      <c r="M13" s="730">
        <f>E13*K13</f>
        <v>0</v>
      </c>
      <c r="N13" s="66"/>
      <c r="O13" s="66"/>
      <c r="P13" s="6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row>
    <row r="14" spans="1:87" s="8" customFormat="1" ht="13.5" thickBot="1">
      <c r="A14" s="311"/>
      <c r="B14" s="364" t="s">
        <v>167</v>
      </c>
      <c r="C14" s="327"/>
      <c r="D14" s="327"/>
      <c r="E14" s="314"/>
      <c r="F14" s="315"/>
      <c r="G14" s="316"/>
      <c r="H14" s="316"/>
      <c r="I14" s="347"/>
      <c r="J14" s="318"/>
      <c r="K14" s="333"/>
      <c r="L14" s="334">
        <f>SUM(L13)</f>
        <v>0</v>
      </c>
      <c r="M14" s="340">
        <f>SUM(M13)</f>
        <v>0</v>
      </c>
      <c r="N14" s="66"/>
      <c r="O14" s="66"/>
      <c r="P14" s="6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row>
    <row r="15" spans="1:87" s="8" customFormat="1">
      <c r="A15" s="1"/>
      <c r="B15" s="1"/>
      <c r="C15" s="2"/>
      <c r="D15" s="1"/>
      <c r="E15" s="13"/>
      <c r="F15" s="35"/>
      <c r="G15" s="36"/>
      <c r="H15" s="36"/>
      <c r="I15" s="37"/>
      <c r="J15" s="3"/>
      <c r="K15" s="4"/>
      <c r="L15" s="9"/>
      <c r="M15" s="9"/>
      <c r="N15" s="66"/>
      <c r="O15" s="66"/>
      <c r="P15" s="6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row>
    <row r="16" spans="1:87">
      <c r="N16" s="66"/>
      <c r="O16" s="66"/>
      <c r="P16" s="6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row>
    <row r="17" spans="14:87">
      <c r="N17" s="66"/>
      <c r="O17" s="66"/>
      <c r="P17" s="6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row>
    <row r="18" spans="14:87">
      <c r="O18" s="6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row>
    <row r="19" spans="14:87">
      <c r="O19" s="6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row>
    <row r="20" spans="14:87">
      <c r="O20" s="6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row>
    <row r="21" spans="14:87">
      <c r="O21" s="6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row>
    <row r="22" spans="14:87">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row>
    <row r="23" spans="14:87">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row>
  </sheetData>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5"/>
  <sheetViews>
    <sheetView zoomScale="80" zoomScaleNormal="80" workbookViewId="0">
      <selection activeCell="I8" sqref="I8"/>
    </sheetView>
  </sheetViews>
  <sheetFormatPr defaultColWidth="14.7109375" defaultRowHeight="12.75"/>
  <cols>
    <col min="1" max="1" width="8.28515625" style="1" customWidth="1"/>
    <col min="2" max="2" width="38.7109375" style="1" customWidth="1"/>
    <col min="3" max="3" width="44.85546875" style="1" customWidth="1"/>
    <col min="4" max="4" width="5.28515625" style="1" customWidth="1"/>
    <col min="5" max="5" width="11.85546875" style="13" bestFit="1" customWidth="1"/>
    <col min="6" max="6" width="38" style="35" bestFit="1" customWidth="1"/>
    <col min="7" max="7" width="15.140625" style="36" customWidth="1"/>
    <col min="8" max="8" width="15.42578125" style="36" customWidth="1"/>
    <col min="9" max="9" width="13.5703125" style="37" customWidth="1"/>
    <col min="10" max="10" width="6.42578125" style="3" bestFit="1" customWidth="1"/>
    <col min="11" max="11" width="10.7109375" style="4" bestFit="1" customWidth="1"/>
    <col min="12" max="12" width="14" style="9" customWidth="1"/>
    <col min="13" max="13" width="13.28515625" style="42" customWidth="1"/>
    <col min="14" max="16384" width="14.7109375" style="1"/>
  </cols>
  <sheetData>
    <row r="1" spans="1:36" s="55" customFormat="1">
      <c r="A1" s="63" t="s">
        <v>76</v>
      </c>
    </row>
    <row r="2" spans="1:36" s="63" customFormat="1">
      <c r="A2" s="278" t="s">
        <v>0</v>
      </c>
      <c r="B2" s="55"/>
      <c r="C2" s="276"/>
      <c r="E2" s="12"/>
      <c r="F2" s="56"/>
      <c r="G2" s="57"/>
      <c r="H2" s="57"/>
      <c r="I2" s="57"/>
      <c r="J2" s="58"/>
      <c r="K2" s="59"/>
      <c r="L2" s="60"/>
      <c r="M2" s="64"/>
    </row>
    <row r="3" spans="1:36" s="55" customFormat="1">
      <c r="A3" s="63" t="s">
        <v>1</v>
      </c>
    </row>
    <row r="4" spans="1:36" s="66" customFormat="1">
      <c r="B4" s="5"/>
      <c r="C4" s="5"/>
      <c r="D4" s="5"/>
      <c r="E4" s="77" t="s">
        <v>1095</v>
      </c>
      <c r="F4" s="277"/>
      <c r="G4" s="277"/>
      <c r="H4" s="36"/>
      <c r="I4" s="36"/>
      <c r="J4" s="37"/>
      <c r="K4" s="3"/>
      <c r="L4" s="4"/>
      <c r="M4" s="67"/>
    </row>
    <row r="5" spans="1:36" s="66" customFormat="1">
      <c r="B5" s="5"/>
      <c r="C5" s="5"/>
      <c r="D5" s="5"/>
      <c r="E5" s="77" t="s">
        <v>190</v>
      </c>
      <c r="F5" s="277"/>
      <c r="G5" s="277"/>
      <c r="H5" s="36"/>
      <c r="I5" s="36"/>
      <c r="J5" s="37"/>
      <c r="K5" s="3"/>
      <c r="L5" s="4"/>
      <c r="M5" s="67"/>
    </row>
    <row r="6" spans="1:36" s="66" customFormat="1">
      <c r="B6" s="7"/>
      <c r="C6" s="61"/>
      <c r="D6" s="63"/>
      <c r="E6" s="13"/>
      <c r="F6" s="35"/>
      <c r="G6" s="36"/>
      <c r="H6" s="36"/>
      <c r="I6" s="39"/>
      <c r="J6" s="37"/>
      <c r="K6" s="3"/>
      <c r="L6" s="4"/>
      <c r="M6" s="67"/>
    </row>
    <row r="7" spans="1:36" s="66" customFormat="1" ht="13.5" thickBot="1">
      <c r="B7" s="7"/>
      <c r="C7" s="77"/>
      <c r="D7" s="63"/>
      <c r="E7" s="13"/>
      <c r="F7" s="35"/>
      <c r="G7" s="36"/>
      <c r="H7" s="36"/>
      <c r="I7" s="39"/>
      <c r="J7" s="37"/>
      <c r="K7" s="3"/>
      <c r="L7" s="4"/>
      <c r="M7" s="67"/>
    </row>
    <row r="8" spans="1:36" s="211" customFormat="1" ht="23.25" thickBot="1">
      <c r="A8" s="289" t="s">
        <v>80</v>
      </c>
      <c r="B8" s="290" t="s">
        <v>433</v>
      </c>
      <c r="C8" s="290" t="s">
        <v>2</v>
      </c>
      <c r="D8" s="290" t="s">
        <v>3</v>
      </c>
      <c r="E8" s="404" t="s">
        <v>1094</v>
      </c>
      <c r="F8" s="249" t="s">
        <v>29</v>
      </c>
      <c r="G8" s="249" t="s">
        <v>78</v>
      </c>
      <c r="H8" s="249" t="s">
        <v>449</v>
      </c>
      <c r="I8" s="250" t="s">
        <v>4</v>
      </c>
      <c r="J8" s="249" t="s">
        <v>5</v>
      </c>
      <c r="K8" s="251" t="s">
        <v>6</v>
      </c>
      <c r="L8" s="252" t="s">
        <v>434</v>
      </c>
      <c r="M8" s="253" t="s">
        <v>435</v>
      </c>
    </row>
    <row r="9" spans="1:36" s="284" customFormat="1">
      <c r="A9" s="697" t="s">
        <v>189</v>
      </c>
      <c r="B9" s="285"/>
      <c r="C9" s="285"/>
      <c r="D9" s="285"/>
      <c r="E9" s="285"/>
      <c r="F9" s="285"/>
      <c r="G9" s="285"/>
      <c r="H9" s="285"/>
      <c r="I9" s="285"/>
      <c r="J9" s="285"/>
      <c r="K9" s="285"/>
      <c r="L9" s="285"/>
      <c r="M9" s="698"/>
      <c r="N9" s="66"/>
      <c r="O9" s="66"/>
      <c r="P9" s="66"/>
      <c r="Q9" s="66"/>
      <c r="R9" s="66"/>
      <c r="S9" s="66"/>
      <c r="T9" s="66"/>
      <c r="U9" s="66"/>
      <c r="V9" s="66"/>
      <c r="W9" s="66"/>
      <c r="X9" s="66"/>
      <c r="Y9" s="66"/>
      <c r="Z9" s="66"/>
      <c r="AA9" s="66"/>
      <c r="AB9" s="66"/>
      <c r="AC9" s="66"/>
      <c r="AD9" s="66"/>
      <c r="AE9" s="66"/>
      <c r="AF9" s="66"/>
      <c r="AG9" s="66"/>
      <c r="AH9" s="66"/>
      <c r="AI9" s="66"/>
      <c r="AJ9" s="66"/>
    </row>
    <row r="10" spans="1:36" s="8" customFormat="1" ht="93" customHeight="1">
      <c r="A10" s="699" t="s">
        <v>170</v>
      </c>
      <c r="B10" s="97" t="s">
        <v>499</v>
      </c>
      <c r="C10" s="279" t="s">
        <v>1121</v>
      </c>
      <c r="D10" s="124"/>
      <c r="E10" s="23"/>
      <c r="F10" s="41"/>
      <c r="G10" s="32"/>
      <c r="H10" s="32"/>
      <c r="I10" s="377"/>
      <c r="J10" s="378"/>
      <c r="K10" s="379"/>
      <c r="L10" s="380"/>
      <c r="M10" s="731"/>
      <c r="N10" s="66"/>
      <c r="O10" s="66"/>
      <c r="P10" s="66"/>
      <c r="Q10" s="66"/>
      <c r="R10" s="66"/>
      <c r="S10" s="66"/>
      <c r="T10" s="66"/>
      <c r="U10" s="66"/>
      <c r="V10" s="66"/>
      <c r="W10" s="66"/>
      <c r="X10" s="66"/>
      <c r="Y10" s="66"/>
      <c r="Z10" s="66"/>
      <c r="AA10" s="66"/>
      <c r="AB10" s="66"/>
      <c r="AC10" s="66"/>
      <c r="AD10" s="66"/>
      <c r="AE10" s="66"/>
      <c r="AF10" s="66"/>
      <c r="AG10" s="66"/>
      <c r="AH10" s="66"/>
      <c r="AI10" s="66"/>
      <c r="AJ10" s="66"/>
    </row>
    <row r="11" spans="1:36" s="8" customFormat="1">
      <c r="A11" s="701" t="s">
        <v>171</v>
      </c>
      <c r="B11" s="20" t="s">
        <v>46</v>
      </c>
      <c r="C11" s="20"/>
      <c r="D11" s="124" t="s">
        <v>28</v>
      </c>
      <c r="E11" s="23">
        <v>450</v>
      </c>
      <c r="F11" s="149"/>
      <c r="G11" s="150"/>
      <c r="H11" s="150"/>
      <c r="I11" s="34"/>
      <c r="J11" s="598"/>
      <c r="K11" s="281">
        <f>I11+(I11*J11/100)</f>
        <v>0</v>
      </c>
      <c r="L11" s="282">
        <f>E11*I11</f>
        <v>0</v>
      </c>
      <c r="M11" s="707">
        <f>E11*K11</f>
        <v>0</v>
      </c>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row>
    <row r="12" spans="1:36" s="8" customFormat="1">
      <c r="A12" s="701" t="s">
        <v>172</v>
      </c>
      <c r="B12" s="20" t="s">
        <v>47</v>
      </c>
      <c r="C12" s="20"/>
      <c r="D12" s="124" t="s">
        <v>28</v>
      </c>
      <c r="E12" s="23">
        <v>3000</v>
      </c>
      <c r="F12" s="149"/>
      <c r="G12" s="150"/>
      <c r="H12" s="150"/>
      <c r="I12" s="34"/>
      <c r="J12" s="598"/>
      <c r="K12" s="281">
        <f>I12+(I12*J12/100)</f>
        <v>0</v>
      </c>
      <c r="L12" s="282">
        <f t="shared" ref="L12:L14" si="0">E12*I12</f>
        <v>0</v>
      </c>
      <c r="M12" s="707">
        <f t="shared" ref="M12:M14" si="1">E12*K12</f>
        <v>0</v>
      </c>
      <c r="N12" s="66"/>
      <c r="O12" s="66"/>
      <c r="P12" s="66"/>
      <c r="Q12" s="66"/>
      <c r="R12" s="66"/>
      <c r="S12" s="66"/>
      <c r="T12" s="66"/>
      <c r="U12" s="66"/>
      <c r="V12" s="66"/>
      <c r="W12" s="66"/>
      <c r="X12" s="66"/>
      <c r="Y12" s="66"/>
      <c r="Z12" s="66"/>
      <c r="AA12" s="66"/>
      <c r="AB12" s="66"/>
      <c r="AC12" s="66"/>
      <c r="AD12" s="66"/>
      <c r="AE12" s="66"/>
      <c r="AF12" s="66"/>
      <c r="AG12" s="66"/>
      <c r="AH12" s="66"/>
      <c r="AI12" s="66"/>
      <c r="AJ12" s="66"/>
    </row>
    <row r="13" spans="1:36" s="8" customFormat="1">
      <c r="A13" s="701" t="s">
        <v>173</v>
      </c>
      <c r="B13" s="20" t="s">
        <v>48</v>
      </c>
      <c r="C13" s="20"/>
      <c r="D13" s="124" t="s">
        <v>28</v>
      </c>
      <c r="E13" s="23">
        <v>330</v>
      </c>
      <c r="F13" s="149"/>
      <c r="G13" s="150"/>
      <c r="H13" s="150"/>
      <c r="I13" s="34"/>
      <c r="J13" s="591"/>
      <c r="K13" s="281">
        <f>I13+(I13*J13/100)</f>
        <v>0</v>
      </c>
      <c r="L13" s="282">
        <f t="shared" si="0"/>
        <v>0</v>
      </c>
      <c r="M13" s="707">
        <f t="shared" si="1"/>
        <v>0</v>
      </c>
      <c r="N13" s="66"/>
      <c r="O13" s="66"/>
      <c r="P13" s="66"/>
      <c r="Q13" s="66"/>
      <c r="R13" s="66"/>
      <c r="S13" s="66"/>
      <c r="T13" s="66"/>
      <c r="U13" s="66"/>
      <c r="V13" s="66"/>
      <c r="W13" s="66"/>
      <c r="X13" s="66"/>
      <c r="Y13" s="66"/>
      <c r="Z13" s="66"/>
      <c r="AA13" s="66"/>
      <c r="AB13" s="66"/>
      <c r="AC13" s="66"/>
      <c r="AD13" s="66"/>
      <c r="AE13" s="66"/>
      <c r="AF13" s="66"/>
      <c r="AG13" s="66"/>
      <c r="AH13" s="66"/>
      <c r="AI13" s="66"/>
      <c r="AJ13" s="66"/>
    </row>
    <row r="14" spans="1:36" s="8" customFormat="1" ht="13.5" thickBot="1">
      <c r="A14" s="703" t="s">
        <v>174</v>
      </c>
      <c r="B14" s="117" t="s">
        <v>49</v>
      </c>
      <c r="C14" s="117"/>
      <c r="D14" s="304" t="s">
        <v>28</v>
      </c>
      <c r="E14" s="119">
        <v>210</v>
      </c>
      <c r="F14" s="292"/>
      <c r="G14" s="293"/>
      <c r="H14" s="293"/>
      <c r="I14" s="294"/>
      <c r="J14" s="592"/>
      <c r="K14" s="295">
        <f>I14+(I14*J14/100)</f>
        <v>0</v>
      </c>
      <c r="L14" s="296">
        <f t="shared" si="0"/>
        <v>0</v>
      </c>
      <c r="M14" s="708">
        <f t="shared" si="1"/>
        <v>0</v>
      </c>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row>
    <row r="15" spans="1:36" s="8" customFormat="1" ht="13.5" thickBot="1">
      <c r="A15" s="311"/>
      <c r="B15" s="364" t="s">
        <v>169</v>
      </c>
      <c r="C15" s="327"/>
      <c r="D15" s="327"/>
      <c r="E15" s="314"/>
      <c r="F15" s="315"/>
      <c r="G15" s="316"/>
      <c r="H15" s="317"/>
      <c r="I15" s="318"/>
      <c r="J15" s="333"/>
      <c r="K15" s="337"/>
      <c r="L15" s="334">
        <f>SUM(L11:L14)</f>
        <v>0</v>
      </c>
      <c r="M15" s="339">
        <f>SUM(M11:M14)</f>
        <v>0</v>
      </c>
      <c r="N15" s="66"/>
      <c r="O15" s="66"/>
      <c r="P15" s="66"/>
      <c r="Q15" s="66"/>
      <c r="R15" s="66"/>
      <c r="S15" s="66"/>
      <c r="T15" s="66"/>
      <c r="U15" s="66"/>
      <c r="V15" s="66"/>
      <c r="W15" s="66"/>
      <c r="X15" s="66"/>
      <c r="Y15" s="66"/>
      <c r="Z15" s="66"/>
      <c r="AA15" s="66"/>
      <c r="AB15" s="66"/>
      <c r="AC15" s="66"/>
      <c r="AD15" s="66"/>
      <c r="AE15" s="66"/>
      <c r="AF15" s="66"/>
      <c r="AG15" s="66"/>
      <c r="AH15" s="66"/>
      <c r="AI15" s="66"/>
      <c r="AJ15" s="66"/>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P30"/>
  <sheetViews>
    <sheetView zoomScale="80" zoomScaleNormal="80" workbookViewId="0">
      <selection activeCell="F34" sqref="F34"/>
    </sheetView>
  </sheetViews>
  <sheetFormatPr defaultColWidth="14.7109375" defaultRowHeight="12.75"/>
  <cols>
    <col min="1" max="1" width="9.28515625" style="1" customWidth="1"/>
    <col min="2" max="2" width="48.7109375" style="1" bestFit="1" customWidth="1"/>
    <col min="3" max="3" width="50.85546875" style="1" customWidth="1"/>
    <col min="4" max="4" width="4.85546875" style="1" customWidth="1"/>
    <col min="5" max="5" width="11.85546875" style="13" bestFit="1" customWidth="1"/>
    <col min="6" max="6" width="42.85546875" style="35" customWidth="1"/>
    <col min="7" max="7" width="16" style="36" customWidth="1"/>
    <col min="8" max="8" width="14.42578125" style="36" customWidth="1"/>
    <col min="9" max="9" width="12.7109375" style="37" customWidth="1"/>
    <col min="10" max="10" width="6.42578125" style="3" bestFit="1" customWidth="1"/>
    <col min="11" max="11" width="10.7109375" style="4" bestFit="1" customWidth="1"/>
    <col min="12" max="12" width="13.42578125" style="9" customWidth="1"/>
    <col min="13" max="13" width="12.5703125" style="42" customWidth="1"/>
    <col min="14" max="16384" width="14.7109375" style="1"/>
  </cols>
  <sheetData>
    <row r="1" spans="1:120" s="55" customFormat="1">
      <c r="A1" s="63" t="s">
        <v>76</v>
      </c>
      <c r="B1" s="278"/>
      <c r="C1" s="278"/>
    </row>
    <row r="2" spans="1:120" s="63" customFormat="1">
      <c r="A2" s="278" t="s">
        <v>0</v>
      </c>
      <c r="B2" s="278"/>
      <c r="C2" s="276"/>
      <c r="E2" s="12"/>
      <c r="F2" s="56"/>
      <c r="G2" s="57"/>
      <c r="H2" s="57"/>
      <c r="I2" s="57"/>
      <c r="J2" s="58"/>
      <c r="K2" s="59"/>
      <c r="L2" s="60"/>
      <c r="M2" s="64"/>
    </row>
    <row r="3" spans="1:120" s="55" customFormat="1">
      <c r="A3" s="63" t="s">
        <v>1</v>
      </c>
      <c r="B3" s="278"/>
      <c r="C3" s="278"/>
    </row>
    <row r="4" spans="1:120" s="55" customFormat="1">
      <c r="A4" s="63"/>
      <c r="B4" s="278"/>
      <c r="C4" s="278"/>
    </row>
    <row r="5" spans="1:120" s="55" customFormat="1">
      <c r="A5" s="63"/>
      <c r="B5" s="278"/>
      <c r="C5" s="278"/>
    </row>
    <row r="6" spans="1:120" s="66" customFormat="1">
      <c r="B6" s="5"/>
      <c r="C6" s="77"/>
      <c r="D6" s="5"/>
      <c r="E6" s="77" t="s">
        <v>1095</v>
      </c>
      <c r="F6" s="277"/>
      <c r="G6" s="12"/>
      <c r="H6" s="35"/>
      <c r="I6" s="36"/>
      <c r="J6" s="37"/>
      <c r="K6" s="3"/>
      <c r="L6" s="4"/>
      <c r="M6" s="67"/>
    </row>
    <row r="7" spans="1:120" s="66" customFormat="1">
      <c r="B7" s="5"/>
      <c r="C7" s="77"/>
      <c r="D7" s="5"/>
      <c r="E7" s="77" t="s">
        <v>187</v>
      </c>
      <c r="F7" s="277"/>
      <c r="G7" s="12"/>
      <c r="H7" s="35"/>
      <c r="I7" s="36"/>
      <c r="J7" s="37"/>
      <c r="K7" s="3"/>
      <c r="L7" s="4"/>
      <c r="M7" s="67"/>
    </row>
    <row r="8" spans="1:120" s="66" customFormat="1">
      <c r="B8" s="7"/>
      <c r="C8" s="61"/>
      <c r="D8" s="63"/>
      <c r="E8" s="13"/>
      <c r="F8" s="35"/>
      <c r="G8" s="36"/>
      <c r="H8" s="36"/>
      <c r="I8" s="39"/>
      <c r="J8" s="37"/>
      <c r="K8" s="3"/>
      <c r="L8" s="4"/>
      <c r="M8" s="67"/>
    </row>
    <row r="9" spans="1:120" s="66" customFormat="1" ht="13.5" thickBot="1">
      <c r="B9" s="7"/>
      <c r="C9" s="77"/>
      <c r="D9" s="63"/>
      <c r="E9" s="13"/>
      <c r="F9" s="35"/>
      <c r="G9" s="36"/>
      <c r="H9" s="36"/>
      <c r="I9" s="39"/>
      <c r="J9" s="37"/>
      <c r="K9" s="3"/>
      <c r="L9" s="4"/>
      <c r="M9" s="67"/>
    </row>
    <row r="10" spans="1:120" s="211" customFormat="1" ht="34.5" thickBot="1">
      <c r="A10" s="289" t="s">
        <v>80</v>
      </c>
      <c r="B10" s="290" t="s">
        <v>433</v>
      </c>
      <c r="C10" s="290" t="s">
        <v>2</v>
      </c>
      <c r="D10" s="290" t="s">
        <v>3</v>
      </c>
      <c r="E10" s="404" t="s">
        <v>1094</v>
      </c>
      <c r="F10" s="249" t="s">
        <v>29</v>
      </c>
      <c r="G10" s="249" t="s">
        <v>78</v>
      </c>
      <c r="H10" s="249" t="s">
        <v>449</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row>
    <row r="11" spans="1:120" s="284" customFormat="1">
      <c r="A11" s="697" t="s">
        <v>188</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row>
    <row r="12" spans="1:120" s="8" customFormat="1" ht="119.45" customHeight="1">
      <c r="A12" s="699" t="s">
        <v>181</v>
      </c>
      <c r="B12" s="97" t="s">
        <v>500</v>
      </c>
      <c r="C12" s="732" t="s">
        <v>502</v>
      </c>
      <c r="D12" s="20"/>
      <c r="E12" s="23"/>
      <c r="F12" s="381"/>
      <c r="G12" s="150"/>
      <c r="H12" s="150"/>
      <c r="I12" s="34"/>
      <c r="J12" s="54"/>
      <c r="K12" s="281"/>
      <c r="L12" s="282"/>
      <c r="M12" s="707"/>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row>
    <row r="13" spans="1:120" s="8" customFormat="1">
      <c r="A13" s="701" t="s">
        <v>182</v>
      </c>
      <c r="B13" s="19" t="s">
        <v>176</v>
      </c>
      <c r="C13" s="20"/>
      <c r="D13" s="20" t="s">
        <v>28</v>
      </c>
      <c r="E13" s="856">
        <v>230</v>
      </c>
      <c r="F13" s="149"/>
      <c r="G13" s="150"/>
      <c r="H13" s="150"/>
      <c r="I13" s="34"/>
      <c r="J13" s="598"/>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row>
    <row r="14" spans="1:120" s="8" customFormat="1">
      <c r="A14" s="701" t="s">
        <v>183</v>
      </c>
      <c r="B14" s="19" t="s">
        <v>177</v>
      </c>
      <c r="C14" s="20"/>
      <c r="D14" s="20" t="s">
        <v>28</v>
      </c>
      <c r="E14" s="856">
        <v>725</v>
      </c>
      <c r="F14" s="149"/>
      <c r="G14" s="150"/>
      <c r="H14" s="150"/>
      <c r="I14" s="34"/>
      <c r="J14" s="598"/>
      <c r="K14" s="281">
        <f>I14+(I14*J14/100)</f>
        <v>0</v>
      </c>
      <c r="L14" s="282">
        <f t="shared" ref="L14:L17" si="0">E14*I14</f>
        <v>0</v>
      </c>
      <c r="M14" s="707">
        <f t="shared" ref="M14:M17"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row>
    <row r="15" spans="1:120" s="8" customFormat="1">
      <c r="A15" s="701" t="s">
        <v>184</v>
      </c>
      <c r="B15" s="19" t="s">
        <v>178</v>
      </c>
      <c r="C15" s="20"/>
      <c r="D15" s="20" t="s">
        <v>28</v>
      </c>
      <c r="E15" s="856">
        <v>550</v>
      </c>
      <c r="F15" s="149"/>
      <c r="G15" s="150"/>
      <c r="H15" s="150"/>
      <c r="I15" s="34"/>
      <c r="J15" s="598"/>
      <c r="K15" s="281">
        <f>I15+(I15*J15/100)</f>
        <v>0</v>
      </c>
      <c r="L15" s="282">
        <f t="shared" si="0"/>
        <v>0</v>
      </c>
      <c r="M15" s="707">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row>
    <row r="16" spans="1:120" s="8" customFormat="1">
      <c r="A16" s="701" t="s">
        <v>185</v>
      </c>
      <c r="B16" s="19" t="s">
        <v>179</v>
      </c>
      <c r="C16" s="20"/>
      <c r="D16" s="20" t="s">
        <v>28</v>
      </c>
      <c r="E16" s="856">
        <v>550</v>
      </c>
      <c r="F16" s="149"/>
      <c r="G16" s="150"/>
      <c r="H16" s="150"/>
      <c r="I16" s="34"/>
      <c r="J16" s="598"/>
      <c r="K16" s="281">
        <f>I16+(I16*J16/100)</f>
        <v>0</v>
      </c>
      <c r="L16" s="282">
        <f t="shared" si="0"/>
        <v>0</v>
      </c>
      <c r="M16" s="707">
        <f t="shared" si="1"/>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row>
    <row r="17" spans="1:120" s="8" customFormat="1" ht="13.5" thickBot="1">
      <c r="A17" s="846" t="s">
        <v>186</v>
      </c>
      <c r="B17" s="847" t="s">
        <v>180</v>
      </c>
      <c r="C17" s="848"/>
      <c r="D17" s="848" t="s">
        <v>28</v>
      </c>
      <c r="E17" s="849">
        <v>450</v>
      </c>
      <c r="F17" s="865"/>
      <c r="G17" s="850"/>
      <c r="H17" s="850"/>
      <c r="I17" s="851"/>
      <c r="J17" s="852"/>
      <c r="K17" s="853">
        <f>I17+(I17*J17/100)</f>
        <v>0</v>
      </c>
      <c r="L17" s="854">
        <f t="shared" si="0"/>
        <v>0</v>
      </c>
      <c r="M17" s="855">
        <f t="shared" si="1"/>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row>
    <row r="18" spans="1:120" s="8" customFormat="1" ht="13.5" thickBot="1">
      <c r="A18" s="311"/>
      <c r="B18" s="364" t="s">
        <v>175</v>
      </c>
      <c r="C18" s="327"/>
      <c r="D18" s="327"/>
      <c r="E18" s="314"/>
      <c r="F18" s="315"/>
      <c r="G18" s="316"/>
      <c r="H18" s="317"/>
      <c r="I18" s="318"/>
      <c r="J18" s="333"/>
      <c r="K18" s="337"/>
      <c r="L18" s="334">
        <f>SUM(L13:L16)</f>
        <v>0</v>
      </c>
      <c r="M18" s="339">
        <f>SUM(M13:M16)</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row>
    <row r="19" spans="1:12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row>
    <row r="20" spans="1:12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row>
    <row r="21" spans="1:120">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row>
    <row r="22" spans="1:120">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row>
    <row r="23" spans="1:120">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row>
    <row r="24" spans="1:120">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row>
    <row r="25" spans="1:120">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row>
    <row r="26" spans="1:120">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row>
    <row r="27" spans="1:120">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row>
    <row r="28" spans="1:120">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row>
    <row r="29" spans="1:120">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row>
    <row r="30" spans="1:120">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7"/>
  <sheetViews>
    <sheetView zoomScale="80" zoomScaleNormal="80" workbookViewId="0">
      <selection activeCell="H12" sqref="H12"/>
    </sheetView>
  </sheetViews>
  <sheetFormatPr defaultColWidth="14.7109375" defaultRowHeight="12.75"/>
  <cols>
    <col min="1" max="1" width="7.28515625" style="1" customWidth="1"/>
    <col min="2" max="2" width="37.7109375" style="1" bestFit="1" customWidth="1"/>
    <col min="3" max="3" width="42.28515625" style="1" customWidth="1"/>
    <col min="4" max="4" width="5.28515625" style="1" customWidth="1"/>
    <col min="5" max="5" width="11.85546875" style="13" bestFit="1" customWidth="1"/>
    <col min="6" max="6" width="39.28515625" style="35" bestFit="1" customWidth="1"/>
    <col min="7" max="7" width="14.42578125" style="36" customWidth="1"/>
    <col min="8" max="8" width="18" style="36" customWidth="1"/>
    <col min="9" max="9" width="10.28515625" style="37" customWidth="1"/>
    <col min="10" max="10" width="6.42578125" style="3" bestFit="1" customWidth="1"/>
    <col min="11" max="11" width="10.7109375" style="4" bestFit="1" customWidth="1"/>
    <col min="12" max="12" width="13.85546875" style="9" customWidth="1"/>
    <col min="13" max="13" width="11.7109375" style="42" customWidth="1"/>
    <col min="14" max="16384" width="14.7109375" style="1"/>
  </cols>
  <sheetData>
    <row r="1" spans="1:92" s="55" customFormat="1">
      <c r="A1" s="63" t="s">
        <v>76</v>
      </c>
      <c r="B1" s="278"/>
      <c r="C1" s="278"/>
    </row>
    <row r="2" spans="1:92" s="63" customFormat="1">
      <c r="A2" s="278" t="s">
        <v>0</v>
      </c>
      <c r="B2" s="278"/>
      <c r="C2" s="278"/>
      <c r="E2" s="12"/>
      <c r="F2" s="56"/>
      <c r="G2" s="57"/>
      <c r="H2" s="57"/>
      <c r="I2" s="57"/>
      <c r="J2" s="58"/>
      <c r="K2" s="59"/>
      <c r="L2" s="60"/>
      <c r="M2" s="64"/>
    </row>
    <row r="3" spans="1:92" s="63" customFormat="1">
      <c r="A3" s="63" t="s">
        <v>1</v>
      </c>
      <c r="B3" s="278"/>
      <c r="C3" s="278"/>
      <c r="E3" s="12"/>
      <c r="F3" s="56"/>
      <c r="G3" s="57"/>
      <c r="H3" s="57"/>
      <c r="I3" s="57"/>
      <c r="J3" s="58"/>
      <c r="K3" s="59"/>
      <c r="L3" s="60"/>
      <c r="M3" s="64"/>
    </row>
    <row r="4" spans="1:92" s="55" customFormat="1">
      <c r="A4" s="63"/>
    </row>
    <row r="5" spans="1:92" s="55" customFormat="1">
      <c r="A5" s="63"/>
    </row>
    <row r="6" spans="1:92" s="66" customFormat="1">
      <c r="B6" s="5"/>
      <c r="C6" s="77"/>
      <c r="D6" s="277"/>
      <c r="E6" s="5"/>
      <c r="F6" s="77" t="s">
        <v>1095</v>
      </c>
      <c r="G6" s="277"/>
      <c r="H6" s="12"/>
      <c r="I6" s="36"/>
      <c r="J6" s="37"/>
      <c r="K6" s="3"/>
      <c r="L6" s="4"/>
      <c r="M6" s="67"/>
    </row>
    <row r="7" spans="1:92" s="66" customFormat="1">
      <c r="B7" s="5"/>
      <c r="C7" s="77"/>
      <c r="D7" s="277"/>
      <c r="E7" s="5"/>
      <c r="F7" s="77" t="s">
        <v>503</v>
      </c>
      <c r="G7" s="277"/>
      <c r="H7" s="12"/>
      <c r="I7" s="36"/>
      <c r="J7" s="37"/>
      <c r="K7" s="3"/>
      <c r="L7" s="4"/>
      <c r="M7" s="67"/>
    </row>
    <row r="8" spans="1:92" s="66" customFormat="1">
      <c r="B8" s="7"/>
      <c r="C8" s="61"/>
      <c r="D8" s="63"/>
      <c r="E8" s="13"/>
      <c r="F8" s="35"/>
      <c r="G8" s="36"/>
      <c r="H8" s="36"/>
      <c r="I8" s="39"/>
      <c r="J8" s="37"/>
      <c r="K8" s="3"/>
      <c r="L8" s="4"/>
      <c r="M8" s="67"/>
    </row>
    <row r="9" spans="1:92" s="66" customFormat="1" ht="13.5" thickBot="1">
      <c r="B9" s="7"/>
      <c r="C9" s="77"/>
      <c r="D9" s="63"/>
      <c r="E9" s="13"/>
      <c r="F9" s="35"/>
      <c r="G9" s="36"/>
      <c r="H9" s="36"/>
      <c r="I9" s="39"/>
      <c r="J9" s="37"/>
      <c r="K9" s="3"/>
      <c r="L9" s="4"/>
      <c r="M9" s="67"/>
    </row>
    <row r="10" spans="1:92" s="211" customFormat="1" ht="36" customHeight="1"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row>
    <row r="11" spans="1:92" s="350" customFormat="1">
      <c r="A11" s="697" t="s">
        <v>795</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row>
    <row r="12" spans="1:92" s="93" customFormat="1" ht="96" customHeight="1">
      <c r="A12" s="711" t="s">
        <v>191</v>
      </c>
      <c r="B12" s="95" t="s">
        <v>504</v>
      </c>
      <c r="C12" s="248" t="s">
        <v>507</v>
      </c>
      <c r="D12" s="92"/>
      <c r="E12" s="92"/>
      <c r="F12" s="255"/>
      <c r="G12" s="255"/>
      <c r="H12" s="255"/>
      <c r="I12" s="194"/>
      <c r="J12" s="194"/>
      <c r="K12" s="194"/>
      <c r="L12" s="194"/>
      <c r="M12" s="733"/>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row>
    <row r="13" spans="1:92" s="93" customFormat="1" ht="13.5" thickBot="1">
      <c r="A13" s="716" t="s">
        <v>192</v>
      </c>
      <c r="B13" s="91" t="s">
        <v>505</v>
      </c>
      <c r="C13" s="91"/>
      <c r="D13" s="259" t="s">
        <v>28</v>
      </c>
      <c r="E13" s="216">
        <v>9000</v>
      </c>
      <c r="F13" s="260"/>
      <c r="G13" s="261"/>
      <c r="H13" s="261"/>
      <c r="I13" s="299"/>
      <c r="J13" s="600"/>
      <c r="K13" s="272">
        <f>I13+(I13*J13/100)</f>
        <v>0</v>
      </c>
      <c r="L13" s="273">
        <f>E13*I13</f>
        <v>0</v>
      </c>
      <c r="M13" s="71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row>
    <row r="14" spans="1:92" s="93" customFormat="1" ht="13.5" thickBot="1">
      <c r="A14" s="311"/>
      <c r="B14" s="364" t="s">
        <v>193</v>
      </c>
      <c r="C14" s="327"/>
      <c r="D14" s="327"/>
      <c r="E14" s="314"/>
      <c r="F14" s="365"/>
      <c r="G14" s="366"/>
      <c r="H14" s="382"/>
      <c r="I14" s="318"/>
      <c r="J14" s="333"/>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row>
    <row r="15" spans="1:92">
      <c r="N15" s="66"/>
    </row>
    <row r="16" spans="1:92">
      <c r="N16" s="66"/>
    </row>
    <row r="17" spans="14:14">
      <c r="N17" s="66"/>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A32"/>
  <sheetViews>
    <sheetView zoomScale="80" zoomScaleNormal="80" workbookViewId="0">
      <selection activeCell="G23" sqref="G23"/>
    </sheetView>
  </sheetViews>
  <sheetFormatPr defaultColWidth="14.7109375" defaultRowHeight="12.75"/>
  <cols>
    <col min="1" max="1" width="9.28515625" style="1" customWidth="1"/>
    <col min="2" max="2" width="47" style="1" customWidth="1"/>
    <col min="3" max="3" width="48.5703125" style="2" customWidth="1"/>
    <col min="4" max="4" width="4.28515625" style="1" customWidth="1"/>
    <col min="5" max="5" width="11.85546875" style="13" bestFit="1" customWidth="1"/>
    <col min="6" max="6" width="50" style="35" customWidth="1"/>
    <col min="7" max="7" width="13.85546875" style="36" customWidth="1"/>
    <col min="8" max="8" width="14.7109375" style="36" customWidth="1"/>
    <col min="9" max="9" width="12.42578125" style="37" customWidth="1"/>
    <col min="10" max="10" width="6.42578125" style="3" bestFit="1" customWidth="1"/>
    <col min="11" max="11" width="11.7109375" style="4" bestFit="1" customWidth="1"/>
    <col min="12" max="12" width="13" style="9" customWidth="1"/>
    <col min="13" max="13" width="13.7109375" style="42" customWidth="1"/>
    <col min="14" max="16384" width="14.7109375" style="1"/>
  </cols>
  <sheetData>
    <row r="1" spans="1:183" s="55" customFormat="1">
      <c r="A1" s="63" t="s">
        <v>76</v>
      </c>
    </row>
    <row r="2" spans="1:183" s="63" customFormat="1">
      <c r="A2" s="278" t="s">
        <v>0</v>
      </c>
      <c r="B2" s="55"/>
      <c r="C2" s="6"/>
      <c r="E2" s="12"/>
      <c r="F2" s="56"/>
      <c r="G2" s="57"/>
      <c r="H2" s="57"/>
      <c r="I2" s="57"/>
      <c r="J2" s="58"/>
      <c r="K2" s="59"/>
      <c r="L2" s="60"/>
      <c r="M2" s="64"/>
    </row>
    <row r="3" spans="1:183" s="55" customFormat="1">
      <c r="A3" s="63" t="s">
        <v>1</v>
      </c>
    </row>
    <row r="4" spans="1:183" s="55" customFormat="1">
      <c r="A4" s="63"/>
    </row>
    <row r="5" spans="1:183" s="55" customFormat="1">
      <c r="A5" s="63"/>
    </row>
    <row r="6" spans="1:183" s="66" customFormat="1">
      <c r="B6" s="5"/>
      <c r="C6" s="77"/>
      <c r="D6" s="5"/>
      <c r="E6" s="694" t="s">
        <v>1095</v>
      </c>
      <c r="F6" s="277"/>
      <c r="G6" s="277"/>
      <c r="H6" s="12"/>
      <c r="I6" s="35"/>
      <c r="J6" s="37"/>
      <c r="K6" s="3"/>
      <c r="L6" s="4"/>
      <c r="M6" s="67"/>
    </row>
    <row r="7" spans="1:183" s="66" customFormat="1">
      <c r="B7" s="5"/>
      <c r="C7" s="77"/>
      <c r="D7" s="5"/>
      <c r="E7" s="694" t="s">
        <v>565</v>
      </c>
      <c r="F7" s="277"/>
      <c r="G7" s="277"/>
      <c r="H7" s="12"/>
      <c r="I7" s="35"/>
      <c r="J7" s="37"/>
      <c r="K7" s="3"/>
      <c r="L7" s="4"/>
      <c r="M7" s="67"/>
    </row>
    <row r="8" spans="1:183" s="66" customFormat="1">
      <c r="B8" s="7"/>
      <c r="C8" s="61"/>
      <c r="D8" s="63"/>
      <c r="E8" s="13"/>
      <c r="F8" s="35"/>
      <c r="G8" s="36"/>
      <c r="H8" s="36"/>
      <c r="I8" s="39"/>
      <c r="J8" s="37"/>
      <c r="K8" s="3"/>
      <c r="L8" s="4"/>
      <c r="M8" s="67"/>
    </row>
    <row r="9" spans="1:183" s="66" customFormat="1" ht="13.5" thickBot="1">
      <c r="B9" s="7"/>
      <c r="C9" s="77"/>
      <c r="D9" s="63"/>
      <c r="E9" s="13"/>
      <c r="F9" s="35"/>
      <c r="G9" s="36"/>
      <c r="H9" s="36"/>
      <c r="I9" s="39"/>
      <c r="J9" s="37"/>
      <c r="K9" s="3"/>
      <c r="L9" s="4"/>
      <c r="M9" s="67"/>
    </row>
    <row r="10" spans="1:183"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row>
    <row r="11" spans="1:183" s="284" customFormat="1">
      <c r="A11" s="697" t="s">
        <v>200</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row>
    <row r="12" spans="1:183" s="8" customFormat="1" ht="133.9" customHeight="1">
      <c r="A12" s="699" t="s">
        <v>197</v>
      </c>
      <c r="B12" s="136" t="s">
        <v>508</v>
      </c>
      <c r="C12" s="384" t="s">
        <v>545</v>
      </c>
      <c r="D12" s="137"/>
      <c r="E12" s="104"/>
      <c r="F12" s="372"/>
      <c r="G12" s="152"/>
      <c r="H12" s="152"/>
      <c r="I12" s="355"/>
      <c r="J12" s="46"/>
      <c r="K12" s="281"/>
      <c r="L12" s="282"/>
      <c r="M12" s="707"/>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row>
    <row r="13" spans="1:183" s="8" customFormat="1">
      <c r="A13" s="701" t="s">
        <v>198</v>
      </c>
      <c r="B13" s="113" t="s">
        <v>603</v>
      </c>
      <c r="C13" s="138"/>
      <c r="D13" s="137" t="s">
        <v>28</v>
      </c>
      <c r="E13" s="104">
        <v>37500</v>
      </c>
      <c r="F13" s="151"/>
      <c r="G13" s="152"/>
      <c r="H13" s="152"/>
      <c r="I13" s="355"/>
      <c r="J13" s="424"/>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row>
    <row r="14" spans="1:183" s="8" customFormat="1">
      <c r="A14" s="701" t="s">
        <v>199</v>
      </c>
      <c r="B14" s="113" t="s">
        <v>520</v>
      </c>
      <c r="C14" s="138"/>
      <c r="D14" s="137" t="s">
        <v>28</v>
      </c>
      <c r="E14" s="104">
        <v>18000</v>
      </c>
      <c r="F14" s="151"/>
      <c r="G14" s="152"/>
      <c r="H14" s="152"/>
      <c r="I14" s="355"/>
      <c r="J14" s="424"/>
      <c r="K14" s="281">
        <f t="shared" ref="K14:K17" si="0">I14+(I14*J14/100)</f>
        <v>0</v>
      </c>
      <c r="L14" s="282">
        <f t="shared" ref="L14:L17" si="1">E14*I14</f>
        <v>0</v>
      </c>
      <c r="M14" s="707">
        <f t="shared" ref="M14:M17"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row>
    <row r="15" spans="1:183" s="8" customFormat="1">
      <c r="A15" s="701" t="s">
        <v>566</v>
      </c>
      <c r="B15" s="113" t="s">
        <v>521</v>
      </c>
      <c r="C15" s="138"/>
      <c r="D15" s="137" t="s">
        <v>28</v>
      </c>
      <c r="E15" s="104">
        <v>9000</v>
      </c>
      <c r="F15" s="151"/>
      <c r="G15" s="152"/>
      <c r="H15" s="152"/>
      <c r="I15" s="355"/>
      <c r="J15" s="424"/>
      <c r="K15" s="281">
        <f t="shared" si="0"/>
        <v>0</v>
      </c>
      <c r="L15" s="282">
        <f t="shared" si="1"/>
        <v>0</v>
      </c>
      <c r="M15" s="707">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row>
    <row r="16" spans="1:183" s="8" customFormat="1">
      <c r="A16" s="701" t="s">
        <v>567</v>
      </c>
      <c r="B16" s="113" t="s">
        <v>522</v>
      </c>
      <c r="C16" s="138"/>
      <c r="D16" s="137" t="s">
        <v>28</v>
      </c>
      <c r="E16" s="104">
        <v>4500</v>
      </c>
      <c r="F16" s="151"/>
      <c r="G16" s="152"/>
      <c r="H16" s="152"/>
      <c r="I16" s="355"/>
      <c r="J16" s="424"/>
      <c r="K16" s="281">
        <f t="shared" si="0"/>
        <v>0</v>
      </c>
      <c r="L16" s="282">
        <f t="shared" si="1"/>
        <v>0</v>
      </c>
      <c r="M16" s="707">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row>
    <row r="17" spans="1:183" s="8" customFormat="1">
      <c r="A17" s="701" t="s">
        <v>568</v>
      </c>
      <c r="B17" s="113" t="s">
        <v>523</v>
      </c>
      <c r="C17" s="138"/>
      <c r="D17" s="137" t="s">
        <v>28</v>
      </c>
      <c r="E17" s="104">
        <v>3000</v>
      </c>
      <c r="F17" s="151"/>
      <c r="G17" s="152"/>
      <c r="H17" s="152"/>
      <c r="I17" s="355"/>
      <c r="J17" s="424"/>
      <c r="K17" s="281">
        <f t="shared" si="0"/>
        <v>0</v>
      </c>
      <c r="L17" s="282">
        <f t="shared" si="1"/>
        <v>0</v>
      </c>
      <c r="M17" s="707">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row>
    <row r="18" spans="1:183" s="8" customFormat="1" ht="151.5" customHeight="1">
      <c r="A18" s="699" t="s">
        <v>569</v>
      </c>
      <c r="B18" s="97" t="s">
        <v>509</v>
      </c>
      <c r="C18" s="385" t="s">
        <v>546</v>
      </c>
      <c r="D18" s="114"/>
      <c r="E18" s="115"/>
      <c r="F18" s="149"/>
      <c r="G18" s="150"/>
      <c r="H18" s="150"/>
      <c r="I18" s="34"/>
      <c r="J18" s="598"/>
      <c r="K18" s="281"/>
      <c r="L18" s="282"/>
      <c r="M18" s="70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row>
    <row r="19" spans="1:183" s="8" customFormat="1">
      <c r="A19" s="701" t="s">
        <v>570</v>
      </c>
      <c r="B19" s="20" t="s">
        <v>524</v>
      </c>
      <c r="C19" s="20"/>
      <c r="D19" s="124" t="s">
        <v>28</v>
      </c>
      <c r="E19" s="23">
        <v>9300</v>
      </c>
      <c r="F19" s="149"/>
      <c r="G19" s="150"/>
      <c r="H19" s="150"/>
      <c r="I19" s="34"/>
      <c r="J19" s="598"/>
      <c r="K19" s="281">
        <f>I19+(I19*J19/100)</f>
        <v>0</v>
      </c>
      <c r="L19" s="282">
        <f>E19*I19</f>
        <v>0</v>
      </c>
      <c r="M19" s="707">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row>
    <row r="20" spans="1:183" s="8" customFormat="1">
      <c r="A20" s="701" t="s">
        <v>571</v>
      </c>
      <c r="B20" s="20" t="s">
        <v>525</v>
      </c>
      <c r="C20" s="20"/>
      <c r="D20" s="124" t="s">
        <v>28</v>
      </c>
      <c r="E20" s="23">
        <v>1800</v>
      </c>
      <c r="F20" s="149"/>
      <c r="G20" s="150"/>
      <c r="H20" s="150"/>
      <c r="I20" s="34"/>
      <c r="J20" s="598"/>
      <c r="K20" s="281">
        <f t="shared" ref="K20:K22" si="3">I20+(I20*J20/100)</f>
        <v>0</v>
      </c>
      <c r="L20" s="282">
        <f t="shared" ref="L20:L22" si="4">E20*I20</f>
        <v>0</v>
      </c>
      <c r="M20" s="707">
        <f t="shared" ref="M20:M22" si="5">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row>
    <row r="21" spans="1:183" s="8" customFormat="1">
      <c r="A21" s="701" t="s">
        <v>572</v>
      </c>
      <c r="B21" s="20" t="s">
        <v>526</v>
      </c>
      <c r="C21" s="20"/>
      <c r="D21" s="124" t="s">
        <v>28</v>
      </c>
      <c r="E21" s="23">
        <v>900</v>
      </c>
      <c r="F21" s="149"/>
      <c r="G21" s="150"/>
      <c r="H21" s="150"/>
      <c r="I21" s="34"/>
      <c r="J21" s="598"/>
      <c r="K21" s="281">
        <f t="shared" si="3"/>
        <v>0</v>
      </c>
      <c r="L21" s="282">
        <f t="shared" si="4"/>
        <v>0</v>
      </c>
      <c r="M21" s="707">
        <f t="shared" si="5"/>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row>
    <row r="22" spans="1:183" s="8" customFormat="1">
      <c r="A22" s="701" t="s">
        <v>573</v>
      </c>
      <c r="B22" s="20" t="s">
        <v>527</v>
      </c>
      <c r="C22" s="20"/>
      <c r="D22" s="124" t="s">
        <v>28</v>
      </c>
      <c r="E22" s="23">
        <v>180</v>
      </c>
      <c r="F22" s="149"/>
      <c r="G22" s="150"/>
      <c r="H22" s="150"/>
      <c r="I22" s="34"/>
      <c r="J22" s="598"/>
      <c r="K22" s="281">
        <f t="shared" si="3"/>
        <v>0</v>
      </c>
      <c r="L22" s="282">
        <f t="shared" si="4"/>
        <v>0</v>
      </c>
      <c r="M22" s="707">
        <f t="shared" si="5"/>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row>
    <row r="23" spans="1:183" s="8" customFormat="1" ht="145.5" customHeight="1">
      <c r="A23" s="699" t="s">
        <v>574</v>
      </c>
      <c r="B23" s="97" t="s">
        <v>510</v>
      </c>
      <c r="C23" s="385" t="s">
        <v>650</v>
      </c>
      <c r="D23" s="20"/>
      <c r="E23" s="23"/>
      <c r="F23" s="149"/>
      <c r="G23" s="150"/>
      <c r="H23" s="150"/>
      <c r="I23" s="34"/>
      <c r="J23" s="598"/>
      <c r="K23" s="281"/>
      <c r="L23" s="282"/>
      <c r="M23" s="707"/>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row>
    <row r="24" spans="1:183" s="8" customFormat="1">
      <c r="A24" s="701" t="s">
        <v>575</v>
      </c>
      <c r="B24" s="20" t="s">
        <v>524</v>
      </c>
      <c r="C24" s="139"/>
      <c r="D24" s="20" t="s">
        <v>28</v>
      </c>
      <c r="E24" s="23">
        <v>2250</v>
      </c>
      <c r="F24" s="149"/>
      <c r="G24" s="150"/>
      <c r="H24" s="150"/>
      <c r="I24" s="34"/>
      <c r="J24" s="598"/>
      <c r="K24" s="281">
        <f t="shared" ref="K24:K27" si="6">I24+(I24*J24/100)</f>
        <v>0</v>
      </c>
      <c r="L24" s="282">
        <f t="shared" ref="L24:L27" si="7">E24*I24</f>
        <v>0</v>
      </c>
      <c r="M24" s="707">
        <f t="shared" ref="M24:M27" si="8">E24*K24</f>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row>
    <row r="25" spans="1:183" s="8" customFormat="1">
      <c r="A25" s="701" t="s">
        <v>576</v>
      </c>
      <c r="B25" s="20" t="s">
        <v>528</v>
      </c>
      <c r="C25" s="18"/>
      <c r="D25" s="20" t="s">
        <v>28</v>
      </c>
      <c r="E25" s="23">
        <v>3000</v>
      </c>
      <c r="F25" s="149"/>
      <c r="G25" s="150"/>
      <c r="H25" s="150"/>
      <c r="I25" s="34"/>
      <c r="J25" s="598"/>
      <c r="K25" s="281">
        <f t="shared" si="6"/>
        <v>0</v>
      </c>
      <c r="L25" s="282">
        <f t="shared" si="7"/>
        <v>0</v>
      </c>
      <c r="M25" s="707">
        <f t="shared" si="8"/>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row>
    <row r="26" spans="1:183" s="8" customFormat="1">
      <c r="A26" s="701" t="s">
        <v>577</v>
      </c>
      <c r="B26" s="20" t="s">
        <v>529</v>
      </c>
      <c r="C26" s="20"/>
      <c r="D26" s="20" t="s">
        <v>28</v>
      </c>
      <c r="E26" s="23">
        <v>1050</v>
      </c>
      <c r="F26" s="149"/>
      <c r="G26" s="150"/>
      <c r="H26" s="150"/>
      <c r="I26" s="34"/>
      <c r="J26" s="598"/>
      <c r="K26" s="281">
        <f t="shared" si="6"/>
        <v>0</v>
      </c>
      <c r="L26" s="282">
        <f t="shared" si="7"/>
        <v>0</v>
      </c>
      <c r="M26" s="707">
        <f t="shared" si="8"/>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row>
    <row r="27" spans="1:183" s="8" customFormat="1">
      <c r="A27" s="701" t="s">
        <v>578</v>
      </c>
      <c r="B27" s="20" t="s">
        <v>530</v>
      </c>
      <c r="C27" s="19"/>
      <c r="D27" s="20" t="s">
        <v>28</v>
      </c>
      <c r="E27" s="23">
        <v>450</v>
      </c>
      <c r="F27" s="149"/>
      <c r="G27" s="150"/>
      <c r="H27" s="150"/>
      <c r="I27" s="34"/>
      <c r="J27" s="598"/>
      <c r="K27" s="281">
        <f t="shared" si="6"/>
        <v>0</v>
      </c>
      <c r="L27" s="282">
        <f t="shared" si="7"/>
        <v>0</v>
      </c>
      <c r="M27" s="707">
        <f t="shared" si="8"/>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row>
    <row r="28" spans="1:183" s="8" customFormat="1" ht="91.15" customHeight="1">
      <c r="A28" s="699" t="s">
        <v>579</v>
      </c>
      <c r="B28" s="18" t="s">
        <v>511</v>
      </c>
      <c r="C28" s="383" t="s">
        <v>512</v>
      </c>
      <c r="D28" s="20"/>
      <c r="E28" s="23"/>
      <c r="F28" s="149"/>
      <c r="G28" s="150"/>
      <c r="H28" s="150"/>
      <c r="I28" s="34"/>
      <c r="J28" s="598"/>
      <c r="K28" s="281"/>
      <c r="L28" s="282"/>
      <c r="M28" s="707"/>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row>
    <row r="29" spans="1:183" s="8" customFormat="1">
      <c r="A29" s="701" t="s">
        <v>580</v>
      </c>
      <c r="B29" s="20" t="s">
        <v>43</v>
      </c>
      <c r="C29" s="19"/>
      <c r="D29" s="20" t="s">
        <v>28</v>
      </c>
      <c r="E29" s="23">
        <v>105</v>
      </c>
      <c r="F29" s="149"/>
      <c r="G29" s="150"/>
      <c r="H29" s="150"/>
      <c r="I29" s="34"/>
      <c r="J29" s="598"/>
      <c r="K29" s="281">
        <f t="shared" ref="K29:K30" si="9">I29+(I29*J29/100)</f>
        <v>0</v>
      </c>
      <c r="L29" s="282">
        <f t="shared" ref="L29:L30" si="10">E29*I29</f>
        <v>0</v>
      </c>
      <c r="M29" s="707">
        <f t="shared" ref="M29:M30" si="11">E29*K29</f>
        <v>0</v>
      </c>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row>
    <row r="30" spans="1:183" s="8" customFormat="1" ht="13.5" thickBot="1">
      <c r="A30" s="703" t="s">
        <v>581</v>
      </c>
      <c r="B30" s="117" t="s">
        <v>45</v>
      </c>
      <c r="C30" s="125"/>
      <c r="D30" s="117" t="s">
        <v>28</v>
      </c>
      <c r="E30" s="119">
        <v>120</v>
      </c>
      <c r="F30" s="292"/>
      <c r="G30" s="293"/>
      <c r="H30" s="293"/>
      <c r="I30" s="294"/>
      <c r="J30" s="599"/>
      <c r="K30" s="295">
        <f t="shared" si="9"/>
        <v>0</v>
      </c>
      <c r="L30" s="296">
        <f t="shared" si="10"/>
        <v>0</v>
      </c>
      <c r="M30" s="708">
        <f t="shared" si="11"/>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row>
    <row r="31" spans="1:183" s="93" customFormat="1" ht="13.5" thickBot="1">
      <c r="A31" s="311"/>
      <c r="B31" s="364" t="s">
        <v>195</v>
      </c>
      <c r="C31" s="327"/>
      <c r="D31" s="327"/>
      <c r="E31" s="314"/>
      <c r="F31" s="365"/>
      <c r="G31" s="366"/>
      <c r="H31" s="382"/>
      <c r="I31" s="318"/>
      <c r="J31" s="333"/>
      <c r="K31" s="337"/>
      <c r="L31" s="334">
        <f>SUM(L13:L17,L19:L22,L24:L27,L29:L30)</f>
        <v>0</v>
      </c>
      <c r="M31" s="339">
        <f>SUM(M13:M17,M19:M22,M24:M27,M29:M30)</f>
        <v>0</v>
      </c>
      <c r="N31" s="66"/>
    </row>
    <row r="32" spans="1:183" s="8" customFormat="1">
      <c r="C32" s="105"/>
      <c r="E32" s="106"/>
      <c r="F32" s="107"/>
      <c r="G32" s="108"/>
      <c r="H32" s="108"/>
      <c r="I32" s="109"/>
      <c r="J32" s="110"/>
      <c r="K32" s="111"/>
      <c r="L32" s="112"/>
      <c r="M32" s="43"/>
    </row>
  </sheetData>
  <pageMargins left="0.70866141732283472" right="0.70866141732283472" top="0.74803149606299213" bottom="0.74803149606299213" header="0.31496062992125984" footer="0.31496062992125984"/>
  <pageSetup paperSize="9" scale="10" fitToHeight="0" orientation="landscape" r:id="rId1"/>
  <headerFooter>
    <oddFooter>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25"/>
  <sheetViews>
    <sheetView zoomScale="80" zoomScaleNormal="80" workbookViewId="0">
      <selection activeCell="C30" sqref="C30"/>
    </sheetView>
  </sheetViews>
  <sheetFormatPr defaultColWidth="14.7109375" defaultRowHeight="12.75"/>
  <cols>
    <col min="1" max="1" width="8.140625" style="1" customWidth="1"/>
    <col min="2" max="2" width="56.42578125" style="1" customWidth="1"/>
    <col min="3" max="3" width="38.85546875" style="1" customWidth="1"/>
    <col min="4" max="4" width="3.42578125" style="1" bestFit="1" customWidth="1"/>
    <col min="5" max="5" width="11.85546875" style="13" bestFit="1" customWidth="1"/>
    <col min="6" max="6" width="42" style="35" customWidth="1"/>
    <col min="7" max="7" width="14.85546875" style="36" customWidth="1"/>
    <col min="8" max="8" width="12" style="36" customWidth="1"/>
    <col min="9" max="9" width="11.42578125" style="37" customWidth="1"/>
    <col min="10" max="10" width="6.42578125" style="3" bestFit="1" customWidth="1"/>
    <col min="11" max="11" width="10.7109375" style="4" bestFit="1" customWidth="1"/>
    <col min="12" max="12" width="13" style="9" customWidth="1"/>
    <col min="13" max="13" width="12" style="42" customWidth="1"/>
    <col min="14" max="16384" width="14.7109375" style="1"/>
  </cols>
  <sheetData>
    <row r="1" spans="1:88" s="55" customFormat="1">
      <c r="A1" s="63" t="s">
        <v>76</v>
      </c>
    </row>
    <row r="2" spans="1:88" s="63" customFormat="1">
      <c r="A2" s="278" t="s">
        <v>0</v>
      </c>
      <c r="B2" s="55"/>
      <c r="C2" s="276"/>
      <c r="E2" s="12"/>
      <c r="F2" s="56"/>
      <c r="G2" s="57"/>
      <c r="H2" s="57"/>
      <c r="I2" s="57"/>
      <c r="J2" s="58"/>
      <c r="K2" s="59"/>
      <c r="L2" s="60"/>
      <c r="M2" s="64"/>
    </row>
    <row r="3" spans="1:88" s="55" customFormat="1">
      <c r="A3" s="63" t="s">
        <v>1</v>
      </c>
    </row>
    <row r="4" spans="1:88" s="55" customFormat="1">
      <c r="A4" s="63"/>
    </row>
    <row r="5" spans="1:88" s="55" customFormat="1">
      <c r="A5" s="63"/>
    </row>
    <row r="6" spans="1:88" s="66" customFormat="1">
      <c r="B6" s="5"/>
      <c r="C6" s="5"/>
      <c r="D6" s="694" t="s">
        <v>1095</v>
      </c>
      <c r="E6" s="277"/>
      <c r="F6" s="12"/>
      <c r="G6" s="35"/>
      <c r="H6" s="36"/>
      <c r="I6" s="36"/>
      <c r="J6" s="37"/>
      <c r="K6" s="3"/>
      <c r="L6" s="4"/>
      <c r="M6" s="67"/>
    </row>
    <row r="7" spans="1:88" s="66" customFormat="1">
      <c r="B7" s="5"/>
      <c r="C7" s="5"/>
      <c r="D7" s="694" t="s">
        <v>582</v>
      </c>
      <c r="E7" s="277"/>
      <c r="F7" s="12"/>
      <c r="G7" s="35"/>
      <c r="H7" s="36"/>
      <c r="I7" s="36"/>
      <c r="J7" s="37"/>
      <c r="K7" s="3"/>
      <c r="L7" s="4"/>
      <c r="M7" s="67"/>
    </row>
    <row r="8" spans="1:88" s="66" customFormat="1">
      <c r="B8" s="7"/>
      <c r="C8" s="61"/>
      <c r="D8" s="63"/>
      <c r="E8" s="13"/>
      <c r="F8" s="35"/>
      <c r="G8" s="36"/>
      <c r="H8" s="36"/>
      <c r="I8" s="39"/>
      <c r="J8" s="37"/>
      <c r="K8" s="3"/>
      <c r="L8" s="4"/>
      <c r="M8" s="67"/>
    </row>
    <row r="9" spans="1:88" s="66" customFormat="1" ht="13.5" thickBot="1">
      <c r="B9" s="7"/>
      <c r="C9" s="77"/>
      <c r="D9" s="63"/>
      <c r="E9" s="13"/>
      <c r="F9" s="35"/>
      <c r="G9" s="36"/>
      <c r="H9" s="36"/>
      <c r="I9" s="39"/>
      <c r="J9" s="37"/>
      <c r="K9" s="3"/>
      <c r="L9" s="4"/>
      <c r="M9" s="67"/>
    </row>
    <row r="10" spans="1:88" s="211"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row>
    <row r="11" spans="1:88" s="284" customFormat="1">
      <c r="A11" s="697" t="s">
        <v>513</v>
      </c>
      <c r="B11" s="285"/>
      <c r="C11" s="285"/>
      <c r="D11" s="285"/>
      <c r="E11" s="285"/>
      <c r="F11" s="285"/>
      <c r="G11" s="285"/>
      <c r="H11" s="285"/>
      <c r="I11" s="285"/>
      <c r="J11" s="285"/>
      <c r="K11" s="285"/>
      <c r="L11" s="285"/>
      <c r="M11" s="698"/>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row>
    <row r="12" spans="1:88" s="8" customFormat="1" ht="142.5" customHeight="1">
      <c r="A12" s="699" t="s">
        <v>201</v>
      </c>
      <c r="B12" s="18" t="s">
        <v>514</v>
      </c>
      <c r="C12" s="384" t="s">
        <v>547</v>
      </c>
      <c r="D12" s="140"/>
      <c r="E12" s="141"/>
      <c r="F12" s="152"/>
      <c r="G12" s="152"/>
      <c r="H12" s="152"/>
      <c r="I12" s="45"/>
      <c r="J12" s="46"/>
      <c r="K12" s="22"/>
      <c r="L12" s="21"/>
      <c r="M12" s="706"/>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row>
    <row r="13" spans="1:88" s="8" customFormat="1">
      <c r="A13" s="701" t="s">
        <v>202</v>
      </c>
      <c r="B13" s="19" t="s">
        <v>531</v>
      </c>
      <c r="C13" s="19"/>
      <c r="D13" s="124" t="s">
        <v>28</v>
      </c>
      <c r="E13" s="104">
        <v>2700</v>
      </c>
      <c r="F13" s="152"/>
      <c r="G13" s="150"/>
      <c r="H13" s="150"/>
      <c r="I13" s="355"/>
      <c r="J13" s="424"/>
      <c r="K13" s="281">
        <f>I13+(I13*J13/100)</f>
        <v>0</v>
      </c>
      <c r="L13" s="282">
        <f>E13*I13</f>
        <v>0</v>
      </c>
      <c r="M13" s="707">
        <f>E13*K13</f>
        <v>0</v>
      </c>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row>
    <row r="14" spans="1:88" s="8" customFormat="1">
      <c r="A14" s="701" t="s">
        <v>203</v>
      </c>
      <c r="B14" s="19" t="s">
        <v>532</v>
      </c>
      <c r="C14" s="19"/>
      <c r="D14" s="124" t="s">
        <v>28</v>
      </c>
      <c r="E14" s="104">
        <v>1200</v>
      </c>
      <c r="F14" s="152"/>
      <c r="G14" s="150"/>
      <c r="H14" s="150"/>
      <c r="I14" s="355"/>
      <c r="J14" s="424"/>
      <c r="K14" s="341">
        <f>I14+(I14*J14/100)</f>
        <v>0</v>
      </c>
      <c r="L14" s="342">
        <f>E14*I14</f>
        <v>0</v>
      </c>
      <c r="M14" s="702">
        <f>E14*K14</f>
        <v>0</v>
      </c>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row>
    <row r="15" spans="1:88" s="8" customFormat="1" ht="13.5" thickBot="1">
      <c r="A15" s="701" t="s">
        <v>204</v>
      </c>
      <c r="B15" s="117" t="s">
        <v>533</v>
      </c>
      <c r="C15" s="348"/>
      <c r="D15" s="304" t="s">
        <v>28</v>
      </c>
      <c r="E15" s="349">
        <v>1500</v>
      </c>
      <c r="F15" s="359"/>
      <c r="G15" s="293"/>
      <c r="H15" s="293"/>
      <c r="I15" s="360"/>
      <c r="J15" s="601"/>
      <c r="K15" s="344">
        <f>I15+(I15*J15/100)</f>
        <v>0</v>
      </c>
      <c r="L15" s="345">
        <f>E15*I15</f>
        <v>0</v>
      </c>
      <c r="M15" s="704">
        <f>E15*K15</f>
        <v>0</v>
      </c>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row>
    <row r="16" spans="1:88" s="8" customFormat="1" ht="13.5" thickBot="1">
      <c r="A16" s="311"/>
      <c r="B16" s="364" t="s">
        <v>205</v>
      </c>
      <c r="C16" s="327"/>
      <c r="D16" s="327"/>
      <c r="E16" s="314"/>
      <c r="F16" s="365"/>
      <c r="G16" s="366"/>
      <c r="H16" s="382"/>
      <c r="I16" s="318"/>
      <c r="J16" s="333"/>
      <c r="K16" s="337"/>
      <c r="L16" s="334">
        <f>SUM(L13:L15)</f>
        <v>0</v>
      </c>
      <c r="M16" s="339">
        <f>SUM(M13:M15)</f>
        <v>0</v>
      </c>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row>
    <row r="17" spans="5:123" s="8" customFormat="1">
      <c r="E17" s="106"/>
      <c r="F17" s="107"/>
      <c r="G17" s="108"/>
      <c r="H17" s="108"/>
      <c r="I17" s="109"/>
      <c r="J17" s="110"/>
      <c r="K17" s="111"/>
      <c r="L17" s="112"/>
      <c r="M17" s="43"/>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row>
    <row r="18" spans="5:123">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row>
    <row r="19" spans="5:123">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row>
    <row r="20" spans="5:123">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row>
    <row r="21" spans="5:123">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row>
    <row r="22" spans="5:123">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row>
    <row r="23" spans="5:123">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row>
    <row r="24" spans="5:123">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row>
    <row r="25" spans="5:123">
      <c r="N25" s="66"/>
    </row>
  </sheetData>
  <pageMargins left="0.70866141732283472" right="0.70866141732283472" top="0.74803149606299213" bottom="0.74803149606299213" header="0.31496062992125984" footer="0.31496062992125984"/>
  <pageSetup paperSize="9" scale="10" fitToHeight="0" orientation="landscape" verticalDpi="300" r:id="rId1"/>
  <headerFooter>
    <oddFooter>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3"/>
  <sheetViews>
    <sheetView zoomScale="80" zoomScaleNormal="80" workbookViewId="0">
      <selection activeCell="G35" sqref="G35"/>
    </sheetView>
  </sheetViews>
  <sheetFormatPr defaultColWidth="14.7109375" defaultRowHeight="12.75"/>
  <cols>
    <col min="1" max="1" width="8.42578125" style="1" customWidth="1"/>
    <col min="2" max="2" width="51.140625" style="1" bestFit="1" customWidth="1"/>
    <col min="3" max="3" width="46.5703125" style="2" customWidth="1"/>
    <col min="4" max="4" width="5.5703125" style="1" customWidth="1"/>
    <col min="5" max="5" width="11.85546875" style="13" bestFit="1" customWidth="1"/>
    <col min="6" max="6" width="42.7109375" style="35" bestFit="1" customWidth="1"/>
    <col min="7" max="7" width="15.85546875" style="36" customWidth="1"/>
    <col min="8" max="8" width="13.85546875" style="36" customWidth="1"/>
    <col min="9" max="9" width="11.85546875" style="37" customWidth="1"/>
    <col min="10" max="10" width="7.42578125" style="3" bestFit="1" customWidth="1"/>
    <col min="11" max="11" width="10.7109375" style="4" bestFit="1" customWidth="1"/>
    <col min="12" max="12" width="12.5703125" style="9" customWidth="1"/>
    <col min="13" max="13" width="12.140625" style="42" customWidth="1"/>
    <col min="14" max="16384" width="14.7109375" style="1"/>
  </cols>
  <sheetData>
    <row r="1" spans="1:47" s="55" customFormat="1">
      <c r="A1" s="63" t="s">
        <v>76</v>
      </c>
    </row>
    <row r="2" spans="1:47" s="63" customFormat="1">
      <c r="A2" s="278" t="s">
        <v>0</v>
      </c>
      <c r="B2" s="55"/>
      <c r="C2" s="6"/>
      <c r="E2" s="12"/>
      <c r="F2" s="56"/>
      <c r="G2" s="57"/>
      <c r="H2" s="57"/>
      <c r="I2" s="57"/>
      <c r="J2" s="58"/>
      <c r="K2" s="59"/>
      <c r="L2" s="60"/>
      <c r="M2" s="64"/>
    </row>
    <row r="3" spans="1:47" s="55" customFormat="1">
      <c r="A3" s="63" t="s">
        <v>1</v>
      </c>
    </row>
    <row r="4" spans="1:47" s="55" customFormat="1">
      <c r="A4" s="63"/>
    </row>
    <row r="5" spans="1:47" s="55" customFormat="1">
      <c r="A5" s="63"/>
    </row>
    <row r="6" spans="1:47" s="66" customFormat="1">
      <c r="B6" s="5"/>
      <c r="C6" s="77"/>
      <c r="D6" s="5"/>
      <c r="E6" s="694" t="s">
        <v>1095</v>
      </c>
      <c r="F6" s="277"/>
      <c r="G6" s="12"/>
      <c r="H6" s="35"/>
      <c r="I6" s="36"/>
      <c r="J6" s="37"/>
      <c r="K6" s="3"/>
      <c r="L6" s="4"/>
      <c r="M6" s="67"/>
    </row>
    <row r="7" spans="1:47" s="66" customFormat="1">
      <c r="B7" s="5"/>
      <c r="C7" s="77"/>
      <c r="D7" s="5"/>
      <c r="E7" s="694" t="s">
        <v>583</v>
      </c>
      <c r="F7" s="277"/>
      <c r="G7" s="12"/>
      <c r="H7" s="35"/>
      <c r="I7" s="36"/>
      <c r="J7" s="37"/>
      <c r="K7" s="3"/>
      <c r="L7" s="4"/>
      <c r="M7" s="67"/>
    </row>
    <row r="8" spans="1:47" s="66" customFormat="1">
      <c r="B8" s="7"/>
      <c r="C8" s="61"/>
      <c r="D8" s="63"/>
      <c r="E8" s="13"/>
      <c r="F8" s="35"/>
      <c r="G8" s="36"/>
      <c r="H8" s="36"/>
      <c r="I8" s="39"/>
      <c r="J8" s="37"/>
      <c r="K8" s="3"/>
      <c r="L8" s="4"/>
      <c r="M8" s="67"/>
    </row>
    <row r="9" spans="1:47" s="66" customFormat="1" ht="13.5" thickBot="1">
      <c r="B9" s="7"/>
      <c r="C9" s="77"/>
      <c r="D9" s="63"/>
      <c r="E9" s="13"/>
      <c r="F9" s="35"/>
      <c r="G9" s="36"/>
      <c r="H9" s="36"/>
      <c r="I9" s="39"/>
      <c r="J9" s="37"/>
      <c r="K9" s="3"/>
      <c r="L9" s="4"/>
      <c r="M9" s="67"/>
    </row>
    <row r="10" spans="1:47" s="16" customFormat="1" ht="39.75" customHeight="1"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row>
    <row r="11" spans="1:47" s="284" customFormat="1">
      <c r="A11" s="697" t="s">
        <v>211</v>
      </c>
      <c r="B11" s="285"/>
      <c r="C11" s="285"/>
      <c r="D11" s="285"/>
      <c r="E11" s="285"/>
      <c r="F11" s="285"/>
      <c r="G11" s="285"/>
      <c r="H11" s="285"/>
      <c r="I11" s="285"/>
      <c r="J11" s="285"/>
      <c r="K11" s="285"/>
      <c r="L11" s="285"/>
      <c r="M11" s="698"/>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row>
    <row r="12" spans="1:47" s="8" customFormat="1" ht="132" customHeight="1">
      <c r="A12" s="699" t="s">
        <v>206</v>
      </c>
      <c r="B12" s="97" t="s">
        <v>537</v>
      </c>
      <c r="C12" s="384" t="s">
        <v>1128</v>
      </c>
      <c r="D12" s="103"/>
      <c r="E12" s="104"/>
      <c r="F12" s="374"/>
      <c r="G12" s="152"/>
      <c r="H12" s="152"/>
      <c r="I12" s="45"/>
      <c r="J12" s="46"/>
      <c r="K12" s="22"/>
      <c r="L12" s="132"/>
      <c r="M12" s="734"/>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row>
    <row r="13" spans="1:47" s="8" customFormat="1">
      <c r="A13" s="701" t="s">
        <v>207</v>
      </c>
      <c r="B13" s="20" t="s">
        <v>515</v>
      </c>
      <c r="C13" s="103"/>
      <c r="D13" s="124" t="s">
        <v>28</v>
      </c>
      <c r="E13" s="104">
        <v>2250</v>
      </c>
      <c r="F13" s="151"/>
      <c r="G13" s="152"/>
      <c r="H13" s="152"/>
      <c r="I13" s="355"/>
      <c r="J13" s="424"/>
      <c r="K13" s="281">
        <f>I13+(I13*J13/100)</f>
        <v>0</v>
      </c>
      <c r="L13" s="342">
        <f>E13*I13</f>
        <v>0</v>
      </c>
      <c r="M13" s="735">
        <f>E13*K13</f>
        <v>0</v>
      </c>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row>
    <row r="14" spans="1:47" s="8" customFormat="1">
      <c r="A14" s="701" t="s">
        <v>208</v>
      </c>
      <c r="B14" s="20" t="s">
        <v>534</v>
      </c>
      <c r="C14" s="103"/>
      <c r="D14" s="124" t="s">
        <v>28</v>
      </c>
      <c r="E14" s="104">
        <v>840</v>
      </c>
      <c r="F14" s="151"/>
      <c r="G14" s="152"/>
      <c r="H14" s="152"/>
      <c r="I14" s="355"/>
      <c r="J14" s="424"/>
      <c r="K14" s="281">
        <f>I14+(I14*J14/100)</f>
        <v>0</v>
      </c>
      <c r="L14" s="342">
        <f t="shared" ref="L14:L16" si="0">E14*I14</f>
        <v>0</v>
      </c>
      <c r="M14" s="735">
        <f t="shared" ref="M14:M15" si="1">E14*K14</f>
        <v>0</v>
      </c>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row>
    <row r="15" spans="1:47" s="8" customFormat="1">
      <c r="A15" s="701" t="s">
        <v>209</v>
      </c>
      <c r="B15" s="20" t="s">
        <v>535</v>
      </c>
      <c r="C15" s="103"/>
      <c r="D15" s="124" t="s">
        <v>28</v>
      </c>
      <c r="E15" s="104">
        <v>540</v>
      </c>
      <c r="F15" s="151"/>
      <c r="G15" s="152"/>
      <c r="H15" s="152"/>
      <c r="I15" s="355"/>
      <c r="J15" s="424"/>
      <c r="K15" s="281">
        <f>I15+(I15*J15/100)</f>
        <v>0</v>
      </c>
      <c r="L15" s="342">
        <f t="shared" si="0"/>
        <v>0</v>
      </c>
      <c r="M15" s="735">
        <f t="shared" si="1"/>
        <v>0</v>
      </c>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row>
    <row r="16" spans="1:47" s="8" customFormat="1" ht="13.5" thickBot="1">
      <c r="A16" s="703" t="s">
        <v>584</v>
      </c>
      <c r="B16" s="117" t="s">
        <v>536</v>
      </c>
      <c r="C16" s="348"/>
      <c r="D16" s="304" t="s">
        <v>28</v>
      </c>
      <c r="E16" s="349">
        <v>300</v>
      </c>
      <c r="F16" s="358"/>
      <c r="G16" s="359"/>
      <c r="H16" s="359"/>
      <c r="I16" s="360"/>
      <c r="J16" s="601"/>
      <c r="K16" s="295">
        <f>I16+(I16*J16/100)</f>
        <v>0</v>
      </c>
      <c r="L16" s="345">
        <f t="shared" si="0"/>
        <v>0</v>
      </c>
      <c r="M16" s="736">
        <f>E16*K16</f>
        <v>0</v>
      </c>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row>
    <row r="17" spans="1:47" s="93" customFormat="1" ht="13.5" thickBot="1">
      <c r="A17" s="311"/>
      <c r="B17" s="364" t="s">
        <v>210</v>
      </c>
      <c r="C17" s="327"/>
      <c r="D17" s="327"/>
      <c r="E17" s="314"/>
      <c r="F17" s="365"/>
      <c r="G17" s="366"/>
      <c r="H17" s="382"/>
      <c r="I17" s="318"/>
      <c r="J17" s="333"/>
      <c r="K17" s="337"/>
      <c r="L17" s="334">
        <f>SUM(L13:L16)</f>
        <v>0</v>
      </c>
      <c r="M17" s="339">
        <f>SUM(M13:M16)</f>
        <v>0</v>
      </c>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row>
    <row r="18" spans="1:47">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row>
    <row r="19" spans="1:47">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row>
    <row r="20" spans="1:47">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row>
    <row r="21" spans="1:47">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row>
    <row r="22" spans="1:47">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row>
    <row r="23" spans="1:47">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row>
  </sheetData>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30"/>
  <sheetViews>
    <sheetView zoomScale="80" zoomScaleNormal="80" workbookViewId="0">
      <selection activeCell="A15" sqref="A15"/>
    </sheetView>
  </sheetViews>
  <sheetFormatPr defaultColWidth="14.7109375" defaultRowHeight="12.75"/>
  <cols>
    <col min="1" max="1" width="10.7109375" style="1" customWidth="1"/>
    <col min="2" max="2" width="47.7109375" style="1" bestFit="1" customWidth="1"/>
    <col min="3" max="3" width="63.42578125" style="1" customWidth="1"/>
    <col min="4" max="4" width="5.28515625" style="1" customWidth="1"/>
    <col min="5" max="5" width="11.85546875" style="13" bestFit="1" customWidth="1"/>
    <col min="6" max="6" width="40.5703125" style="35" bestFit="1" customWidth="1"/>
    <col min="7" max="7" width="15.140625" style="36" customWidth="1"/>
    <col min="8" max="8" width="14.140625" style="36" customWidth="1"/>
    <col min="9" max="9" width="8" style="37" customWidth="1"/>
    <col min="10" max="10" width="6.42578125" style="3" bestFit="1" customWidth="1"/>
    <col min="11" max="11" width="10.7109375" style="4" bestFit="1" customWidth="1"/>
    <col min="12" max="12" width="12.7109375" style="9" customWidth="1"/>
    <col min="13" max="13" width="17" style="42" bestFit="1" customWidth="1"/>
    <col min="14" max="16384" width="14.7109375" style="1"/>
  </cols>
  <sheetData>
    <row r="1" spans="1:73" s="55" customFormat="1">
      <c r="A1" s="63" t="s">
        <v>76</v>
      </c>
    </row>
    <row r="2" spans="1:73" s="63" customFormat="1">
      <c r="A2" s="278" t="s">
        <v>0</v>
      </c>
      <c r="B2" s="55"/>
      <c r="C2" s="276"/>
      <c r="E2" s="12"/>
      <c r="F2" s="56"/>
      <c r="G2" s="57"/>
      <c r="H2" s="57"/>
      <c r="I2" s="57"/>
      <c r="J2" s="58"/>
      <c r="K2" s="59"/>
      <c r="L2" s="60"/>
      <c r="M2" s="64"/>
    </row>
    <row r="3" spans="1:73" s="55" customFormat="1">
      <c r="A3" s="63" t="s">
        <v>1</v>
      </c>
    </row>
    <row r="4" spans="1:73" s="55" customFormat="1">
      <c r="A4" s="63"/>
    </row>
    <row r="5" spans="1:73" s="55" customFormat="1">
      <c r="A5" s="63"/>
    </row>
    <row r="6" spans="1:73" s="66" customFormat="1">
      <c r="B6" s="5"/>
      <c r="C6" s="694"/>
      <c r="D6" s="694" t="s">
        <v>1095</v>
      </c>
      <c r="E6" s="406"/>
      <c r="F6" s="12"/>
      <c r="G6" s="737"/>
      <c r="H6" s="36"/>
      <c r="I6" s="36"/>
      <c r="J6" s="37"/>
      <c r="K6" s="3"/>
      <c r="L6" s="4"/>
      <c r="M6" s="67"/>
    </row>
    <row r="7" spans="1:73" s="66" customFormat="1">
      <c r="B7" s="5"/>
      <c r="C7" s="694"/>
      <c r="D7" s="694" t="s">
        <v>585</v>
      </c>
      <c r="E7" s="406"/>
      <c r="F7" s="12"/>
      <c r="G7" s="737"/>
      <c r="H7" s="36"/>
      <c r="I7" s="36"/>
      <c r="J7" s="37"/>
      <c r="K7" s="3"/>
      <c r="L7" s="4"/>
      <c r="M7" s="67"/>
    </row>
    <row r="8" spans="1:73" s="66" customFormat="1">
      <c r="B8" s="7" t="s">
        <v>426</v>
      </c>
      <c r="C8" s="61"/>
      <c r="D8" s="63"/>
      <c r="E8" s="13"/>
      <c r="F8" s="35"/>
      <c r="G8" s="36"/>
      <c r="H8" s="36"/>
      <c r="I8" s="39"/>
      <c r="J8" s="37"/>
      <c r="K8" s="3"/>
      <c r="L8" s="4"/>
      <c r="M8" s="67"/>
    </row>
    <row r="9" spans="1:73" s="66" customFormat="1" ht="13.5" thickBot="1">
      <c r="B9" s="7"/>
      <c r="C9" s="77"/>
      <c r="D9" s="63"/>
      <c r="E9" s="13"/>
      <c r="F9" s="35"/>
      <c r="G9" s="36"/>
      <c r="H9" s="36"/>
      <c r="I9" s="39"/>
      <c r="J9" s="37"/>
      <c r="K9" s="3"/>
      <c r="L9" s="4"/>
      <c r="M9" s="67"/>
    </row>
    <row r="10" spans="1:73" s="211"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row>
    <row r="11" spans="1:73" s="284" customFormat="1" ht="17.25" customHeight="1">
      <c r="A11" s="697" t="s">
        <v>219</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row>
    <row r="12" spans="1:73" s="8" customFormat="1" ht="153" customHeight="1">
      <c r="A12" s="699" t="s">
        <v>213</v>
      </c>
      <c r="B12" s="376" t="s">
        <v>540</v>
      </c>
      <c r="C12" s="279" t="s">
        <v>548</v>
      </c>
      <c r="D12" s="124"/>
      <c r="E12" s="23"/>
      <c r="F12" s="374"/>
      <c r="G12" s="149"/>
      <c r="H12" s="149"/>
      <c r="I12" s="389"/>
      <c r="J12" s="54"/>
      <c r="K12" s="281"/>
      <c r="L12" s="282"/>
      <c r="M12" s="707"/>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row>
    <row r="13" spans="1:73" s="8" customFormat="1">
      <c r="A13" s="701" t="s">
        <v>214</v>
      </c>
      <c r="B13" s="20" t="s">
        <v>538</v>
      </c>
      <c r="C13" s="19"/>
      <c r="D13" s="124" t="s">
        <v>28</v>
      </c>
      <c r="E13" s="23">
        <v>2250</v>
      </c>
      <c r="F13" s="149"/>
      <c r="G13" s="150"/>
      <c r="H13" s="150"/>
      <c r="I13" s="389"/>
      <c r="J13" s="598"/>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row>
    <row r="14" spans="1:73" s="8" customFormat="1">
      <c r="A14" s="701" t="s">
        <v>215</v>
      </c>
      <c r="B14" s="20" t="s">
        <v>539</v>
      </c>
      <c r="C14" s="19"/>
      <c r="D14" s="124" t="s">
        <v>28</v>
      </c>
      <c r="E14" s="23">
        <v>58500</v>
      </c>
      <c r="F14" s="149"/>
      <c r="G14" s="150"/>
      <c r="H14" s="150"/>
      <c r="I14" s="389"/>
      <c r="J14" s="598"/>
      <c r="K14" s="281">
        <f>I14+(I14*J14/100)</f>
        <v>0</v>
      </c>
      <c r="L14" s="282">
        <f>E14*I14</f>
        <v>0</v>
      </c>
      <c r="M14" s="707">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row>
    <row r="15" spans="1:73" s="8" customFormat="1" ht="126" customHeight="1">
      <c r="A15" s="699" t="s">
        <v>586</v>
      </c>
      <c r="B15" s="388" t="s">
        <v>544</v>
      </c>
      <c r="C15" s="390" t="s">
        <v>549</v>
      </c>
      <c r="D15" s="124"/>
      <c r="E15" s="23"/>
      <c r="F15" s="374"/>
      <c r="G15" s="150"/>
      <c r="H15" s="150"/>
      <c r="I15" s="389"/>
      <c r="J15" s="598"/>
      <c r="K15" s="281"/>
      <c r="L15" s="282"/>
      <c r="M15" s="707"/>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row>
    <row r="16" spans="1:73" s="8" customFormat="1" ht="13.5" thickBot="1">
      <c r="A16" s="703" t="s">
        <v>587</v>
      </c>
      <c r="B16" s="117" t="s">
        <v>50</v>
      </c>
      <c r="C16" s="125"/>
      <c r="D16" s="304" t="s">
        <v>28</v>
      </c>
      <c r="E16" s="119">
        <v>4200</v>
      </c>
      <c r="F16" s="292"/>
      <c r="G16" s="293"/>
      <c r="H16" s="293"/>
      <c r="I16" s="391"/>
      <c r="J16" s="599"/>
      <c r="K16" s="295">
        <f>I16+(I16*J16/100)</f>
        <v>0</v>
      </c>
      <c r="L16" s="296">
        <f>E16*I16</f>
        <v>0</v>
      </c>
      <c r="M16" s="708">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row>
    <row r="17" spans="1:73" s="8" customFormat="1" ht="13.5" thickBot="1">
      <c r="A17" s="311"/>
      <c r="B17" s="364" t="s">
        <v>212</v>
      </c>
      <c r="C17" s="327"/>
      <c r="D17" s="392"/>
      <c r="E17" s="314"/>
      <c r="F17" s="365"/>
      <c r="G17" s="366"/>
      <c r="H17" s="382"/>
      <c r="I17" s="318"/>
      <c r="J17" s="333"/>
      <c r="K17" s="337"/>
      <c r="L17" s="334">
        <f>SUM(L13:L14,L16)</f>
        <v>0</v>
      </c>
      <c r="M17" s="339">
        <f>SUM(M13:M14,M16)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row>
    <row r="18" spans="1:7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row>
    <row r="19" spans="1:73">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row>
    <row r="20" spans="1:73">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row>
    <row r="21" spans="1:73">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row>
    <row r="22" spans="1:73">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row>
    <row r="23" spans="1:73">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row>
    <row r="24" spans="1:73">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row>
    <row r="25" spans="1:73">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row>
    <row r="26" spans="1:73">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row>
    <row r="27" spans="1:73">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row>
    <row r="28" spans="1:73">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row>
    <row r="29" spans="1:73">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row>
    <row r="30" spans="1:73">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row>
  </sheetData>
  <pageMargins left="0.70866141732283472" right="0.70866141732283472" top="0.74803149606299213" bottom="0.74803149606299213" header="0.31496062992125984" footer="0.31496062992125984"/>
  <pageSetup paperSize="9" scale="49" fitToHeight="0" orientation="landscape" r:id="rId1"/>
  <headerFooter>
    <oddFooter>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9"/>
  <sheetViews>
    <sheetView zoomScale="80" zoomScaleNormal="80" workbookViewId="0">
      <selection activeCell="B13" sqref="B13"/>
    </sheetView>
  </sheetViews>
  <sheetFormatPr defaultColWidth="14.7109375" defaultRowHeight="12.75"/>
  <cols>
    <col min="1" max="1" width="8.140625" style="1" customWidth="1"/>
    <col min="2" max="2" width="42.85546875" style="1" customWidth="1"/>
    <col min="3" max="3" width="45" style="1" customWidth="1"/>
    <col min="4" max="4" width="5.140625" style="13" customWidth="1"/>
    <col min="5" max="5" width="14.42578125" style="35" customWidth="1"/>
    <col min="6" max="6" width="39.85546875" style="36" customWidth="1"/>
    <col min="7" max="7" width="15.140625" style="36" customWidth="1"/>
    <col min="8" max="8" width="21.140625" style="37" customWidth="1"/>
    <col min="9" max="9" width="10.5703125" style="3" customWidth="1"/>
    <col min="10" max="10" width="7.42578125" style="4" customWidth="1"/>
    <col min="11" max="11" width="11.140625" style="9" bestFit="1" customWidth="1"/>
    <col min="12" max="12" width="12.140625" style="42" customWidth="1"/>
    <col min="13" max="13" width="12.42578125" style="1" customWidth="1"/>
    <col min="14" max="16384" width="14.7109375" style="1"/>
  </cols>
  <sheetData>
    <row r="1" spans="1:61" s="55" customFormat="1">
      <c r="A1" s="63" t="s">
        <v>76</v>
      </c>
    </row>
    <row r="2" spans="1:61" s="63" customFormat="1">
      <c r="A2" s="278" t="s">
        <v>0</v>
      </c>
      <c r="B2" s="55"/>
      <c r="C2" s="276"/>
      <c r="D2" s="12"/>
      <c r="E2" s="56"/>
      <c r="F2" s="57"/>
      <c r="G2" s="57"/>
      <c r="H2" s="57"/>
      <c r="I2" s="58"/>
      <c r="J2" s="59"/>
      <c r="K2" s="60"/>
      <c r="L2" s="64"/>
      <c r="M2" s="65"/>
    </row>
    <row r="3" spans="1:61" s="55" customFormat="1">
      <c r="A3" s="63" t="s">
        <v>1</v>
      </c>
    </row>
    <row r="4" spans="1:61" s="55" customFormat="1">
      <c r="A4" s="63"/>
    </row>
    <row r="5" spans="1:61" s="55" customFormat="1">
      <c r="A5" s="63"/>
    </row>
    <row r="6" spans="1:61" s="66" customFormat="1">
      <c r="B6" s="5"/>
      <c r="C6" s="5"/>
      <c r="D6" s="5"/>
      <c r="E6" s="77" t="s">
        <v>1095</v>
      </c>
      <c r="F6" s="408"/>
      <c r="G6" s="36"/>
      <c r="H6" s="36"/>
      <c r="I6" s="37"/>
      <c r="J6" s="3"/>
      <c r="K6" s="4"/>
      <c r="L6" s="67"/>
      <c r="M6" s="68"/>
    </row>
    <row r="7" spans="1:61" s="66" customFormat="1">
      <c r="B7" s="5"/>
      <c r="C7" s="916" t="s">
        <v>646</v>
      </c>
      <c r="D7" s="917"/>
      <c r="E7" s="917"/>
      <c r="F7" s="917"/>
      <c r="G7" s="36"/>
      <c r="H7" s="36"/>
      <c r="I7" s="37"/>
      <c r="J7" s="3"/>
      <c r="K7" s="4"/>
      <c r="L7" s="67"/>
      <c r="M7" s="68"/>
    </row>
    <row r="8" spans="1:61" s="66" customFormat="1">
      <c r="B8" s="7"/>
      <c r="C8" s="61"/>
      <c r="D8" s="13"/>
      <c r="E8" s="35"/>
      <c r="F8" s="36"/>
      <c r="G8" s="36"/>
      <c r="H8" s="39"/>
      <c r="I8" s="37"/>
      <c r="J8" s="3"/>
      <c r="K8" s="4"/>
      <c r="L8" s="67"/>
      <c r="M8" s="68"/>
    </row>
    <row r="9" spans="1:61" s="66" customFormat="1" ht="13.5" thickBot="1">
      <c r="B9" s="7"/>
      <c r="C9" s="77"/>
      <c r="D9" s="13"/>
      <c r="E9" s="35"/>
      <c r="F9" s="36"/>
      <c r="G9" s="36"/>
      <c r="H9" s="39"/>
      <c r="I9" s="37"/>
      <c r="J9" s="3"/>
      <c r="K9" s="4"/>
      <c r="L9" s="67"/>
      <c r="M9" s="68"/>
    </row>
    <row r="10" spans="1:61" s="211" customFormat="1" ht="46.5" customHeight="1"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row>
    <row r="11" spans="1:61" s="284" customFormat="1">
      <c r="A11" s="697" t="s">
        <v>541</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row>
    <row r="12" spans="1:61" s="8" customFormat="1" ht="63" customHeight="1">
      <c r="A12" s="699" t="s">
        <v>217</v>
      </c>
      <c r="B12" s="376" t="s">
        <v>542</v>
      </c>
      <c r="C12" s="279" t="s">
        <v>543</v>
      </c>
      <c r="D12" s="23"/>
      <c r="E12" s="396"/>
      <c r="F12" s="150"/>
      <c r="G12" s="150"/>
      <c r="H12" s="397"/>
      <c r="I12" s="54"/>
      <c r="J12" s="342"/>
      <c r="K12" s="341"/>
      <c r="L12" s="343"/>
      <c r="M12" s="73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row>
    <row r="13" spans="1:61" s="8" customFormat="1" ht="18.75" customHeight="1" thickBot="1">
      <c r="A13" s="703" t="s">
        <v>218</v>
      </c>
      <c r="B13" s="125" t="s">
        <v>221</v>
      </c>
      <c r="C13" s="220"/>
      <c r="D13" s="23" t="s">
        <v>28</v>
      </c>
      <c r="E13" s="396">
        <v>2700</v>
      </c>
      <c r="F13" s="293"/>
      <c r="G13" s="293"/>
      <c r="H13" s="398"/>
      <c r="I13" s="371"/>
      <c r="J13" s="345"/>
      <c r="K13" s="344">
        <f>I13+(I13*J13/100)</f>
        <v>0</v>
      </c>
      <c r="L13" s="346">
        <f>E13*I13</f>
        <v>0</v>
      </c>
      <c r="M13" s="73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row>
    <row r="14" spans="1:61" ht="15.75" customHeight="1" thickBot="1">
      <c r="A14" s="311"/>
      <c r="B14" s="364" t="s">
        <v>216</v>
      </c>
      <c r="C14" s="327"/>
      <c r="D14" s="392"/>
      <c r="E14" s="314"/>
      <c r="F14" s="365"/>
      <c r="G14" s="366"/>
      <c r="H14" s="382"/>
      <c r="I14" s="318"/>
      <c r="J14" s="393"/>
      <c r="K14" s="394"/>
      <c r="L14" s="338">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row>
    <row r="15" spans="1:6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row>
    <row r="16" spans="1:6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row>
    <row r="17" spans="14:6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row>
    <row r="18" spans="14:6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row>
    <row r="19" spans="14:6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row>
  </sheetData>
  <mergeCells count="1">
    <mergeCell ref="C7:F7"/>
  </mergeCells>
  <pageMargins left="0.70866141732283472" right="0.70866141732283472" top="0.74803149606299213" bottom="0.74803149606299213" header="0.31496062992125984" footer="0.31496062992125984"/>
  <pageSetup paperSize="9" scale="53" fitToHeight="0" orientation="landscape" r:id="rId1"/>
  <headerFooter>
    <oddFooter>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7"/>
  <sheetViews>
    <sheetView zoomScale="80" zoomScaleNormal="80" workbookViewId="0">
      <selection activeCell="A15" sqref="A15"/>
    </sheetView>
  </sheetViews>
  <sheetFormatPr defaultColWidth="14.7109375" defaultRowHeight="12.75"/>
  <cols>
    <col min="1" max="1" width="11.42578125" style="1" customWidth="1"/>
    <col min="2" max="2" width="48.42578125" style="1" bestFit="1" customWidth="1"/>
    <col min="3" max="3" width="46" style="1" customWidth="1"/>
    <col min="4" max="4" width="5.42578125" style="1" customWidth="1"/>
    <col min="5" max="5" width="11.85546875" style="13" bestFit="1" customWidth="1"/>
    <col min="6" max="6" width="42.42578125" style="35" bestFit="1" customWidth="1"/>
    <col min="7" max="7" width="15.140625" style="36" customWidth="1"/>
    <col min="8" max="8" width="14.42578125" style="36" customWidth="1"/>
    <col min="9" max="9" width="13" style="37" customWidth="1"/>
    <col min="10" max="10" width="6.42578125" style="3" bestFit="1" customWidth="1"/>
    <col min="11" max="11" width="10.7109375" style="4" bestFit="1" customWidth="1"/>
    <col min="12" max="12" width="13.140625" style="9" customWidth="1"/>
    <col min="13" max="13" width="11.28515625" style="42" customWidth="1"/>
    <col min="14" max="16384" width="14.7109375" style="1"/>
  </cols>
  <sheetData>
    <row r="1" spans="1:43" s="55" customFormat="1">
      <c r="A1" s="63" t="s">
        <v>76</v>
      </c>
      <c r="B1" s="278"/>
      <c r="C1" s="278"/>
      <c r="D1" s="278"/>
      <c r="E1" s="278"/>
      <c r="F1" s="278"/>
    </row>
    <row r="2" spans="1:43" s="63" customFormat="1">
      <c r="A2" s="278" t="s">
        <v>0</v>
      </c>
      <c r="B2" s="278"/>
      <c r="C2" s="276"/>
      <c r="E2" s="12"/>
      <c r="F2" s="56"/>
      <c r="G2" s="57"/>
      <c r="H2" s="57"/>
      <c r="I2" s="57"/>
      <c r="J2" s="58"/>
      <c r="K2" s="59"/>
      <c r="L2" s="60"/>
      <c r="M2" s="64"/>
    </row>
    <row r="3" spans="1:43" s="55" customFormat="1">
      <c r="A3" s="63" t="s">
        <v>1</v>
      </c>
      <c r="B3" s="278"/>
      <c r="C3" s="278"/>
      <c r="D3" s="278"/>
      <c r="E3" s="278"/>
      <c r="F3" s="278"/>
    </row>
    <row r="4" spans="1:43" s="55" customFormat="1">
      <c r="A4" s="63"/>
      <c r="B4" s="278"/>
      <c r="C4" s="278"/>
      <c r="D4" s="278"/>
      <c r="E4" s="278"/>
      <c r="F4" s="278"/>
    </row>
    <row r="5" spans="1:43" s="55" customFormat="1">
      <c r="A5" s="63"/>
      <c r="B5" s="278"/>
      <c r="C5" s="278"/>
      <c r="D5" s="278"/>
      <c r="E5" s="278"/>
      <c r="F5" s="278"/>
    </row>
    <row r="6" spans="1:43" s="66" customFormat="1">
      <c r="B6" s="5"/>
      <c r="C6" s="5"/>
      <c r="D6" s="5"/>
      <c r="E6" s="77" t="s">
        <v>1095</v>
      </c>
      <c r="F6" s="408"/>
      <c r="G6" s="12"/>
      <c r="H6" s="36"/>
      <c r="I6" s="36"/>
      <c r="J6" s="37"/>
      <c r="K6" s="3"/>
      <c r="L6" s="4"/>
      <c r="M6" s="67"/>
    </row>
    <row r="7" spans="1:43" s="66" customFormat="1">
      <c r="B7" s="5"/>
      <c r="C7" s="5"/>
      <c r="D7" s="5"/>
      <c r="E7" s="77" t="s">
        <v>588</v>
      </c>
      <c r="F7" s="408"/>
      <c r="G7" s="12"/>
      <c r="H7" s="36"/>
      <c r="I7" s="36"/>
      <c r="J7" s="37"/>
      <c r="K7" s="3"/>
      <c r="L7" s="4"/>
      <c r="M7" s="67"/>
    </row>
    <row r="8" spans="1:43" s="66" customFormat="1">
      <c r="B8" s="7"/>
      <c r="C8" s="61"/>
      <c r="D8" s="63"/>
      <c r="E8" s="13"/>
      <c r="F8" s="35"/>
      <c r="G8" s="36"/>
      <c r="H8" s="36"/>
      <c r="I8" s="39"/>
      <c r="J8" s="37"/>
      <c r="K8" s="3"/>
      <c r="L8" s="4"/>
      <c r="M8" s="67"/>
    </row>
    <row r="9" spans="1:43" s="66" customFormat="1" ht="13.5" thickBot="1">
      <c r="B9" s="7"/>
      <c r="C9" s="77"/>
      <c r="D9" s="63"/>
      <c r="E9" s="13"/>
      <c r="F9" s="35"/>
      <c r="G9" s="36"/>
      <c r="H9" s="36"/>
      <c r="I9" s="39"/>
      <c r="J9" s="37"/>
      <c r="K9" s="3"/>
      <c r="L9" s="4"/>
      <c r="M9" s="67"/>
    </row>
    <row r="10" spans="1:43" s="211"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row>
    <row r="11" spans="1:43" s="284" customFormat="1" ht="18" customHeight="1">
      <c r="A11" s="697" t="s">
        <v>551</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row>
    <row r="12" spans="1:43" s="55" customFormat="1" ht="151.5" customHeight="1">
      <c r="A12" s="739" t="s">
        <v>220</v>
      </c>
      <c r="B12" s="376" t="s">
        <v>552</v>
      </c>
      <c r="C12" s="384" t="s">
        <v>556</v>
      </c>
      <c r="D12" s="19"/>
      <c r="E12" s="98"/>
      <c r="F12" s="208"/>
      <c r="G12" s="32"/>
      <c r="H12" s="33"/>
      <c r="I12" s="54"/>
      <c r="J12" s="22"/>
      <c r="K12" s="21"/>
      <c r="L12" s="122"/>
      <c r="M12" s="74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row>
    <row r="13" spans="1:43" s="55" customFormat="1">
      <c r="A13" s="741" t="s">
        <v>222</v>
      </c>
      <c r="B13" s="113" t="s">
        <v>553</v>
      </c>
      <c r="C13" s="20"/>
      <c r="D13" s="124" t="s">
        <v>28</v>
      </c>
      <c r="E13" s="23">
        <v>3450</v>
      </c>
      <c r="F13" s="149"/>
      <c r="G13" s="150"/>
      <c r="H13" s="150"/>
      <c r="I13" s="34"/>
      <c r="J13" s="598"/>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row>
    <row r="14" spans="1:43" s="55" customFormat="1">
      <c r="A14" s="742" t="s">
        <v>589</v>
      </c>
      <c r="B14" s="113" t="s">
        <v>554</v>
      </c>
      <c r="C14" s="20"/>
      <c r="D14" s="124" t="s">
        <v>28</v>
      </c>
      <c r="E14" s="23">
        <v>7758</v>
      </c>
      <c r="F14" s="149"/>
      <c r="G14" s="150"/>
      <c r="H14" s="150"/>
      <c r="I14" s="34"/>
      <c r="J14" s="598"/>
      <c r="K14" s="281">
        <f>I14+(I14*J14/100)</f>
        <v>0</v>
      </c>
      <c r="L14" s="282">
        <f t="shared" ref="L14:L15" si="0">E14*I14</f>
        <v>0</v>
      </c>
      <c r="M14" s="707">
        <f t="shared" ref="M14:M15"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row>
    <row r="15" spans="1:43" s="55" customFormat="1" ht="13.5" thickBot="1">
      <c r="A15" s="743" t="s">
        <v>590</v>
      </c>
      <c r="B15" s="324" t="s">
        <v>555</v>
      </c>
      <c r="C15" s="125"/>
      <c r="D15" s="304" t="s">
        <v>28</v>
      </c>
      <c r="E15" s="119">
        <v>3024</v>
      </c>
      <c r="F15" s="292"/>
      <c r="G15" s="293"/>
      <c r="H15" s="293"/>
      <c r="I15" s="294"/>
      <c r="J15" s="599"/>
      <c r="K15" s="295">
        <f>I15+(I15*J15/100)</f>
        <v>0</v>
      </c>
      <c r="L15" s="296">
        <f t="shared" si="0"/>
        <v>0</v>
      </c>
      <c r="M15" s="708">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row>
    <row r="16" spans="1:43" s="8" customFormat="1" ht="13.5" thickBot="1">
      <c r="A16" s="311"/>
      <c r="B16" s="364" t="s">
        <v>223</v>
      </c>
      <c r="C16" s="327"/>
      <c r="D16" s="392"/>
      <c r="E16" s="314"/>
      <c r="F16" s="365"/>
      <c r="G16" s="366"/>
      <c r="H16" s="382"/>
      <c r="I16" s="318"/>
      <c r="J16" s="393"/>
      <c r="K16" s="394"/>
      <c r="L16" s="338">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row>
    <row r="17" spans="14:4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row>
  </sheetData>
  <pageMargins left="0.70866141732283472" right="0.70866141732283472" top="0.74803149606299213" bottom="0.74803149606299213" header="0.31496062992125984" footer="0.31496062992125984"/>
  <pageSetup paperSize="9" scale="53" fitToHeight="0" orientation="landscape" verticalDpi="300" r:id="rId1"/>
  <headerFooter>
    <oddFooter>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27"/>
  <sheetViews>
    <sheetView zoomScale="80" zoomScaleNormal="80" workbookViewId="0">
      <selection activeCell="J13" sqref="J13"/>
    </sheetView>
  </sheetViews>
  <sheetFormatPr defaultColWidth="14.7109375" defaultRowHeight="12.75"/>
  <cols>
    <col min="1" max="1" width="6.28515625" style="1" bestFit="1" customWidth="1"/>
    <col min="2" max="2" width="48.42578125" style="1" bestFit="1" customWidth="1"/>
    <col min="3" max="3" width="48.140625" style="2" customWidth="1"/>
    <col min="4" max="4" width="5.28515625" style="1" customWidth="1"/>
    <col min="5" max="5" width="12.28515625" style="242" customWidth="1"/>
    <col min="6" max="6" width="35.85546875" style="35" customWidth="1"/>
    <col min="7" max="7" width="14.85546875" style="36" customWidth="1"/>
    <col min="8" max="8" width="13.7109375" style="36" customWidth="1"/>
    <col min="9" max="9" width="12.140625" style="37" customWidth="1"/>
    <col min="10" max="10" width="8.140625" style="3" customWidth="1"/>
    <col min="11" max="11" width="10.7109375" style="4" bestFit="1" customWidth="1"/>
    <col min="12" max="12" width="14" style="9" customWidth="1"/>
    <col min="13" max="13" width="12.140625" style="42" customWidth="1"/>
    <col min="14" max="16384" width="14.7109375" style="1"/>
  </cols>
  <sheetData>
    <row r="1" spans="1:83" s="55" customFormat="1">
      <c r="A1" s="63" t="s">
        <v>76</v>
      </c>
      <c r="B1" s="278"/>
      <c r="E1" s="244"/>
    </row>
    <row r="2" spans="1:83" s="63" customFormat="1">
      <c r="A2" s="278" t="s">
        <v>0</v>
      </c>
      <c r="B2" s="278"/>
      <c r="C2" s="6"/>
      <c r="E2" s="243"/>
      <c r="F2" s="56"/>
      <c r="G2" s="57"/>
      <c r="H2" s="57"/>
      <c r="I2" s="57"/>
      <c r="J2" s="58"/>
      <c r="K2" s="59"/>
      <c r="L2" s="60"/>
      <c r="M2" s="64"/>
    </row>
    <row r="3" spans="1:83" s="55" customFormat="1">
      <c r="A3" s="63" t="s">
        <v>1</v>
      </c>
      <c r="B3" s="278"/>
      <c r="E3" s="244"/>
    </row>
    <row r="4" spans="1:83" s="55" customFormat="1">
      <c r="A4" s="63"/>
      <c r="B4" s="278"/>
      <c r="E4" s="244"/>
    </row>
    <row r="5" spans="1:83" s="55" customFormat="1">
      <c r="A5" s="63"/>
      <c r="E5" s="244"/>
    </row>
    <row r="6" spans="1:83" s="66" customFormat="1">
      <c r="B6" s="5"/>
      <c r="C6" s="77"/>
      <c r="D6" s="5"/>
      <c r="E6" s="77" t="s">
        <v>1095</v>
      </c>
      <c r="F6" s="277"/>
      <c r="G6" s="243"/>
      <c r="H6" s="36"/>
      <c r="I6" s="36"/>
      <c r="J6" s="37"/>
      <c r="K6" s="3"/>
      <c r="L6" s="4"/>
      <c r="M6" s="67"/>
    </row>
    <row r="7" spans="1:83" s="66" customFormat="1">
      <c r="B7" s="5"/>
      <c r="C7" s="77"/>
      <c r="D7" s="5"/>
      <c r="E7" s="77" t="s">
        <v>1150</v>
      </c>
      <c r="F7" s="277"/>
      <c r="G7" s="243"/>
      <c r="H7" s="36"/>
      <c r="I7" s="36"/>
      <c r="J7" s="37"/>
      <c r="K7" s="3"/>
      <c r="L7" s="4"/>
      <c r="M7" s="67"/>
    </row>
    <row r="8" spans="1:83" s="66" customFormat="1">
      <c r="B8" s="7"/>
      <c r="C8" s="61"/>
      <c r="D8" s="63"/>
      <c r="E8" s="242"/>
      <c r="F8" s="35"/>
      <c r="G8" s="36"/>
      <c r="H8" s="36"/>
      <c r="I8" s="39"/>
      <c r="J8" s="37"/>
      <c r="K8" s="3"/>
      <c r="L8" s="4"/>
      <c r="M8" s="67"/>
    </row>
    <row r="9" spans="1:83" s="66" customFormat="1" ht="13.5" thickBot="1">
      <c r="B9" s="7"/>
      <c r="C9" s="77"/>
      <c r="D9" s="63"/>
      <c r="E9" s="242"/>
      <c r="F9" s="35"/>
      <c r="G9" s="36"/>
      <c r="H9" s="36"/>
      <c r="I9" s="39"/>
      <c r="J9" s="37"/>
      <c r="K9" s="3"/>
      <c r="L9" s="4"/>
      <c r="M9" s="67"/>
    </row>
    <row r="10" spans="1:83"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row>
    <row r="11" spans="1:83" s="370" customFormat="1" ht="20.25" customHeight="1">
      <c r="A11" s="697" t="s">
        <v>558</v>
      </c>
      <c r="B11" s="373"/>
      <c r="C11" s="373"/>
      <c r="D11" s="373"/>
      <c r="E11" s="373"/>
      <c r="F11" s="373"/>
      <c r="G11" s="373"/>
      <c r="H11" s="373"/>
      <c r="I11" s="373"/>
      <c r="J11" s="373"/>
      <c r="K11" s="373"/>
      <c r="L11" s="373"/>
      <c r="M11" s="72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row>
    <row r="12" spans="1:83" s="8" customFormat="1" ht="62.25" customHeight="1">
      <c r="A12" s="699" t="s">
        <v>224</v>
      </c>
      <c r="B12" s="97" t="s">
        <v>350</v>
      </c>
      <c r="C12" s="279" t="s">
        <v>562</v>
      </c>
      <c r="D12" s="124"/>
      <c r="E12" s="245"/>
      <c r="F12" s="150"/>
      <c r="G12" s="150"/>
      <c r="H12" s="397"/>
      <c r="I12" s="54"/>
      <c r="J12" s="22"/>
      <c r="K12" s="21"/>
      <c r="L12" s="122"/>
      <c r="M12" s="70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row>
    <row r="13" spans="1:83" s="8" customFormat="1">
      <c r="A13" s="701" t="s">
        <v>225</v>
      </c>
      <c r="B13" s="19" t="s">
        <v>351</v>
      </c>
      <c r="C13" s="19"/>
      <c r="D13" s="124" t="s">
        <v>28</v>
      </c>
      <c r="E13" s="245">
        <v>180</v>
      </c>
      <c r="F13" s="150"/>
      <c r="G13" s="150"/>
      <c r="H13" s="397"/>
      <c r="I13" s="399"/>
      <c r="J13" s="282"/>
      <c r="K13" s="281">
        <f>I13+(I13*J13/100)</f>
        <v>0</v>
      </c>
      <c r="L13" s="283">
        <f>E13*I13</f>
        <v>0</v>
      </c>
      <c r="M13" s="744">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row>
    <row r="14" spans="1:83" s="8" customFormat="1" ht="114.75" customHeight="1">
      <c r="A14" s="699" t="s">
        <v>591</v>
      </c>
      <c r="B14" s="97" t="s">
        <v>425</v>
      </c>
      <c r="C14" s="279" t="s">
        <v>563</v>
      </c>
      <c r="D14" s="124"/>
      <c r="E14" s="246"/>
      <c r="F14" s="150"/>
      <c r="G14" s="150"/>
      <c r="H14" s="397"/>
      <c r="I14" s="34"/>
      <c r="J14" s="21"/>
      <c r="K14" s="21"/>
      <c r="L14" s="122"/>
      <c r="M14" s="74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row>
    <row r="15" spans="1:83" s="8" customFormat="1">
      <c r="A15" s="701" t="s">
        <v>592</v>
      </c>
      <c r="B15" s="19" t="s">
        <v>43</v>
      </c>
      <c r="C15" s="19"/>
      <c r="D15" s="124" t="s">
        <v>28</v>
      </c>
      <c r="E15" s="247">
        <v>411</v>
      </c>
      <c r="F15" s="150"/>
      <c r="G15" s="150"/>
      <c r="H15" s="397"/>
      <c r="I15" s="399"/>
      <c r="J15" s="282"/>
      <c r="K15" s="281">
        <f>I15+(I15*J15/100)</f>
        <v>0</v>
      </c>
      <c r="L15" s="283">
        <f>E15*I15</f>
        <v>0</v>
      </c>
      <c r="M15" s="744">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row>
    <row r="16" spans="1:83" s="8" customFormat="1">
      <c r="A16" s="701" t="s">
        <v>593</v>
      </c>
      <c r="B16" s="19" t="s">
        <v>45</v>
      </c>
      <c r="C16" s="19"/>
      <c r="D16" s="124" t="s">
        <v>28</v>
      </c>
      <c r="E16" s="247">
        <v>198</v>
      </c>
      <c r="F16" s="150"/>
      <c r="G16" s="150"/>
      <c r="H16" s="397"/>
      <c r="I16" s="399"/>
      <c r="J16" s="282"/>
      <c r="K16" s="281">
        <f t="shared" ref="K16:K17" si="0">I16+(I16*J16/100)</f>
        <v>0</v>
      </c>
      <c r="L16" s="283">
        <f>E16*I16</f>
        <v>0</v>
      </c>
      <c r="M16" s="744">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row>
    <row r="17" spans="1:83" s="8" customFormat="1" ht="13.5" thickBot="1">
      <c r="A17" s="703" t="s">
        <v>594</v>
      </c>
      <c r="B17" s="400" t="s">
        <v>349</v>
      </c>
      <c r="C17" s="400"/>
      <c r="D17" s="304" t="s">
        <v>28</v>
      </c>
      <c r="E17" s="401">
        <v>24</v>
      </c>
      <c r="F17" s="359"/>
      <c r="G17" s="359"/>
      <c r="H17" s="402"/>
      <c r="I17" s="403"/>
      <c r="J17" s="296"/>
      <c r="K17" s="295">
        <f t="shared" si="0"/>
        <v>0</v>
      </c>
      <c r="L17" s="300">
        <f>E17*I17</f>
        <v>0</v>
      </c>
      <c r="M17" s="746">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row>
    <row r="18" spans="1:83" s="8" customFormat="1" ht="13.5" thickBot="1">
      <c r="A18" s="311"/>
      <c r="B18" s="364" t="s">
        <v>550</v>
      </c>
      <c r="C18" s="327"/>
      <c r="D18" s="392"/>
      <c r="E18" s="314"/>
      <c r="F18" s="365"/>
      <c r="G18" s="366"/>
      <c r="H18" s="382"/>
      <c r="I18" s="318"/>
      <c r="J18" s="393"/>
      <c r="K18" s="394"/>
      <c r="L18" s="338">
        <f>SUM(L13,L15:L17)</f>
        <v>0</v>
      </c>
      <c r="M18" s="339">
        <f>SUM(M13,M15:M17)</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row>
    <row r="19" spans="1:83">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row>
    <row r="20" spans="1:83">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row>
    <row r="21" spans="1:83">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row>
    <row r="22" spans="1:83">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row>
    <row r="23" spans="1:83">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row>
    <row r="24" spans="1:83">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row>
    <row r="25" spans="1:83">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row>
    <row r="26" spans="1:83">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row>
    <row r="27" spans="1:83">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42"/>
  <sheetViews>
    <sheetView zoomScale="80" zoomScaleNormal="80" workbookViewId="0">
      <selection activeCell="I13" sqref="I13:J21"/>
    </sheetView>
  </sheetViews>
  <sheetFormatPr defaultColWidth="14.7109375" defaultRowHeight="12.75"/>
  <cols>
    <col min="1" max="1" width="6.7109375" style="1" customWidth="1"/>
    <col min="2" max="2" width="43" style="1" bestFit="1" customWidth="1"/>
    <col min="3" max="3" width="44.42578125" style="1" customWidth="1"/>
    <col min="4" max="4" width="5.42578125" style="1" customWidth="1"/>
    <col min="5" max="5" width="11.85546875" style="13" bestFit="1" customWidth="1"/>
    <col min="6" max="6" width="42.5703125" style="35" bestFit="1" customWidth="1"/>
    <col min="7" max="7" width="15.7109375" style="36" bestFit="1" customWidth="1"/>
    <col min="8" max="8" width="13.42578125" style="36" customWidth="1"/>
    <col min="9" max="9" width="10.7109375" style="37" customWidth="1"/>
    <col min="10" max="10" width="6.42578125" style="3" bestFit="1" customWidth="1"/>
    <col min="11" max="11" width="10.7109375" style="4" bestFit="1" customWidth="1"/>
    <col min="12" max="12" width="14" style="9" customWidth="1"/>
    <col min="13" max="13" width="11.42578125" style="42" customWidth="1"/>
    <col min="14" max="16384" width="14.7109375" style="1"/>
  </cols>
  <sheetData>
    <row r="1" spans="1:77" s="55" customFormat="1">
      <c r="A1" s="63" t="s">
        <v>76</v>
      </c>
    </row>
    <row r="2" spans="1:77" s="63" customFormat="1">
      <c r="A2" s="278" t="s">
        <v>0</v>
      </c>
      <c r="B2" s="55"/>
      <c r="C2" s="276"/>
      <c r="E2" s="12"/>
      <c r="F2" s="56"/>
      <c r="G2" s="57"/>
      <c r="H2" s="57"/>
      <c r="I2" s="57"/>
      <c r="J2" s="58"/>
      <c r="K2" s="59"/>
      <c r="L2" s="60"/>
      <c r="M2" s="64"/>
    </row>
    <row r="3" spans="1:77" s="55" customFormat="1">
      <c r="A3" s="63" t="s">
        <v>1</v>
      </c>
    </row>
    <row r="4" spans="1:77" s="55" customFormat="1">
      <c r="A4" s="63"/>
    </row>
    <row r="5" spans="1:77" s="55" customFormat="1">
      <c r="A5" s="63"/>
    </row>
    <row r="6" spans="1:77" s="66" customFormat="1">
      <c r="B6" s="5"/>
      <c r="C6" s="77"/>
      <c r="D6" s="5"/>
      <c r="E6" s="77" t="s">
        <v>1095</v>
      </c>
      <c r="F6" s="277"/>
      <c r="G6" s="12"/>
      <c r="H6" s="36"/>
      <c r="I6" s="36"/>
      <c r="J6" s="37"/>
      <c r="K6" s="3"/>
      <c r="L6" s="4"/>
      <c r="M6" s="67"/>
    </row>
    <row r="7" spans="1:77" s="66" customFormat="1">
      <c r="B7" s="5"/>
      <c r="C7" s="77"/>
      <c r="D7" s="5"/>
      <c r="E7" s="77" t="s">
        <v>595</v>
      </c>
      <c r="F7" s="277"/>
      <c r="G7" s="12"/>
      <c r="H7" s="36"/>
      <c r="I7" s="36"/>
      <c r="J7" s="37"/>
      <c r="K7" s="3"/>
      <c r="L7" s="4"/>
      <c r="M7" s="67"/>
    </row>
    <row r="8" spans="1:77" s="66" customFormat="1">
      <c r="B8" s="7"/>
      <c r="C8" s="61"/>
      <c r="D8" s="63"/>
      <c r="E8" s="13"/>
      <c r="F8" s="35"/>
      <c r="G8" s="36"/>
      <c r="H8" s="36"/>
      <c r="I8" s="39"/>
      <c r="J8" s="37"/>
      <c r="K8" s="3"/>
      <c r="L8" s="4"/>
      <c r="M8" s="67"/>
    </row>
    <row r="9" spans="1:77" s="66" customFormat="1" ht="13.5" thickBot="1">
      <c r="B9" s="7"/>
      <c r="C9" s="77"/>
      <c r="D9" s="63"/>
      <c r="E9" s="13"/>
      <c r="F9" s="35"/>
      <c r="G9" s="36"/>
      <c r="H9" s="36"/>
      <c r="I9" s="39"/>
      <c r="J9" s="37"/>
      <c r="K9" s="3"/>
      <c r="L9" s="4"/>
      <c r="M9" s="67"/>
    </row>
    <row r="10" spans="1:77" s="211"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row>
    <row r="11" spans="1:77" s="284" customFormat="1" ht="20.25" customHeight="1">
      <c r="A11" s="697" t="s">
        <v>1151</v>
      </c>
      <c r="B11" s="285"/>
      <c r="C11" s="285"/>
      <c r="D11" s="285"/>
      <c r="E11" s="285"/>
      <c r="F11" s="285"/>
      <c r="G11" s="285"/>
      <c r="H11" s="285"/>
      <c r="I11" s="285"/>
      <c r="J11" s="285"/>
      <c r="K11" s="285"/>
      <c r="L11" s="285"/>
      <c r="M11" s="698"/>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row>
    <row r="12" spans="1:77" s="8" customFormat="1" ht="97.9" customHeight="1">
      <c r="A12" s="699" t="s">
        <v>226</v>
      </c>
      <c r="B12" s="97" t="s">
        <v>605</v>
      </c>
      <c r="C12" s="279" t="s">
        <v>228</v>
      </c>
      <c r="D12" s="20"/>
      <c r="E12" s="23"/>
      <c r="F12" s="374"/>
      <c r="G12" s="374"/>
      <c r="H12" s="150"/>
      <c r="I12" s="33"/>
      <c r="J12" s="102"/>
      <c r="K12" s="22"/>
      <c r="L12" s="21"/>
      <c r="M12" s="706"/>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row>
    <row r="13" spans="1:77" s="8" customFormat="1">
      <c r="A13" s="701" t="s">
        <v>227</v>
      </c>
      <c r="B13" s="20" t="s">
        <v>51</v>
      </c>
      <c r="C13" s="20"/>
      <c r="D13" s="124" t="s">
        <v>28</v>
      </c>
      <c r="E13" s="23">
        <v>3</v>
      </c>
      <c r="F13" s="149"/>
      <c r="G13" s="149"/>
      <c r="H13" s="150"/>
      <c r="I13" s="34"/>
      <c r="J13" s="591"/>
      <c r="K13" s="281">
        <f>I13+(I13*J13/100)</f>
        <v>0</v>
      </c>
      <c r="L13" s="282">
        <f>E13*I13</f>
        <v>0</v>
      </c>
      <c r="M13" s="707">
        <f>E13*K13</f>
        <v>0</v>
      </c>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row>
    <row r="14" spans="1:77" s="8" customFormat="1">
      <c r="A14" s="701" t="s">
        <v>596</v>
      </c>
      <c r="B14" s="20" t="s">
        <v>52</v>
      </c>
      <c r="C14" s="20"/>
      <c r="D14" s="124" t="s">
        <v>28</v>
      </c>
      <c r="E14" s="23">
        <v>3</v>
      </c>
      <c r="F14" s="149"/>
      <c r="G14" s="149"/>
      <c r="H14" s="150"/>
      <c r="I14" s="34"/>
      <c r="J14" s="591"/>
      <c r="K14" s="281">
        <f>I14+(I14*J14/100)</f>
        <v>0</v>
      </c>
      <c r="L14" s="282">
        <f t="shared" ref="L14:L19" si="0">E14*I14</f>
        <v>0</v>
      </c>
      <c r="M14" s="707">
        <f t="shared" ref="M14:M16" si="1">E14*K14</f>
        <v>0</v>
      </c>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row>
    <row r="15" spans="1:77" s="8" customFormat="1">
      <c r="A15" s="701" t="s">
        <v>597</v>
      </c>
      <c r="B15" s="20" t="s">
        <v>600</v>
      </c>
      <c r="C15" s="20"/>
      <c r="D15" s="124" t="s">
        <v>28</v>
      </c>
      <c r="E15" s="23">
        <v>9</v>
      </c>
      <c r="F15" s="149"/>
      <c r="G15" s="149"/>
      <c r="H15" s="150"/>
      <c r="I15" s="34"/>
      <c r="J15" s="598"/>
      <c r="K15" s="281">
        <f>I15+(I15*J15/100)</f>
        <v>0</v>
      </c>
      <c r="L15" s="282">
        <f t="shared" si="0"/>
        <v>0</v>
      </c>
      <c r="M15" s="707">
        <f t="shared" si="1"/>
        <v>0</v>
      </c>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row>
    <row r="16" spans="1:77" s="8" customFormat="1">
      <c r="A16" s="701" t="s">
        <v>598</v>
      </c>
      <c r="B16" s="20" t="s">
        <v>53</v>
      </c>
      <c r="C16" s="20"/>
      <c r="D16" s="124" t="s">
        <v>28</v>
      </c>
      <c r="E16" s="23">
        <v>18</v>
      </c>
      <c r="F16" s="149"/>
      <c r="G16" s="149"/>
      <c r="H16" s="150"/>
      <c r="I16" s="34"/>
      <c r="J16" s="591"/>
      <c r="K16" s="281">
        <f>I16+(I16*J16/100)</f>
        <v>0</v>
      </c>
      <c r="L16" s="282">
        <f t="shared" si="0"/>
        <v>0</v>
      </c>
      <c r="M16" s="707">
        <f t="shared" si="1"/>
        <v>0</v>
      </c>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row>
    <row r="17" spans="1:77" s="8" customFormat="1" ht="117" customHeight="1">
      <c r="A17" s="699" t="s">
        <v>559</v>
      </c>
      <c r="B17" s="97" t="s">
        <v>231</v>
      </c>
      <c r="C17" s="279" t="s">
        <v>617</v>
      </c>
      <c r="D17" s="124"/>
      <c r="E17" s="23"/>
      <c r="F17" s="149"/>
      <c r="G17" s="149"/>
      <c r="H17" s="150"/>
      <c r="I17" s="34"/>
      <c r="J17" s="591"/>
      <c r="K17" s="281"/>
      <c r="L17" s="282"/>
      <c r="M17" s="707"/>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row>
    <row r="18" spans="1:77" s="8" customFormat="1">
      <c r="A18" s="701" t="s">
        <v>599</v>
      </c>
      <c r="B18" s="19" t="s">
        <v>601</v>
      </c>
      <c r="C18" s="18"/>
      <c r="D18" s="124" t="s">
        <v>28</v>
      </c>
      <c r="E18" s="23">
        <v>240</v>
      </c>
      <c r="F18" s="149"/>
      <c r="G18" s="149"/>
      <c r="H18" s="150"/>
      <c r="I18" s="34"/>
      <c r="J18" s="591"/>
      <c r="K18" s="281">
        <f>I18+(I18*J18/100)</f>
        <v>0</v>
      </c>
      <c r="L18" s="282">
        <f t="shared" si="0"/>
        <v>0</v>
      </c>
      <c r="M18" s="707">
        <f t="shared" ref="M18:M19" si="2">E18*K18</f>
        <v>0</v>
      </c>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row>
    <row r="19" spans="1:77" s="8" customFormat="1">
      <c r="A19" s="701" t="s">
        <v>560</v>
      </c>
      <c r="B19" s="19" t="s">
        <v>54</v>
      </c>
      <c r="C19" s="18"/>
      <c r="D19" s="124" t="s">
        <v>28</v>
      </c>
      <c r="E19" s="23">
        <v>240</v>
      </c>
      <c r="F19" s="149"/>
      <c r="G19" s="149"/>
      <c r="H19" s="150"/>
      <c r="I19" s="34"/>
      <c r="J19" s="591"/>
      <c r="K19" s="281">
        <f>I19+(I19*J19/100)</f>
        <v>0</v>
      </c>
      <c r="L19" s="282">
        <f t="shared" si="0"/>
        <v>0</v>
      </c>
      <c r="M19" s="707">
        <f t="shared" si="2"/>
        <v>0</v>
      </c>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row>
    <row r="20" spans="1:77" s="8" customFormat="1" ht="13.5" thickBot="1">
      <c r="A20" s="703" t="s">
        <v>561</v>
      </c>
      <c r="B20" s="117" t="s">
        <v>55</v>
      </c>
      <c r="C20" s="117"/>
      <c r="D20" s="304" t="s">
        <v>28</v>
      </c>
      <c r="E20" s="119">
        <v>780</v>
      </c>
      <c r="F20" s="292"/>
      <c r="G20" s="292"/>
      <c r="H20" s="293"/>
      <c r="I20" s="294"/>
      <c r="J20" s="592"/>
      <c r="K20" s="295">
        <f>I20+(I20*J20/100)</f>
        <v>0</v>
      </c>
      <c r="L20" s="296">
        <f t="shared" ref="L20" si="3">E20*I20</f>
        <v>0</v>
      </c>
      <c r="M20" s="708">
        <f t="shared" ref="M20" si="4">E20*K20</f>
        <v>0</v>
      </c>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c r="BI20" s="211"/>
      <c r="BJ20" s="211"/>
      <c r="BK20" s="211"/>
      <c r="BL20" s="211"/>
      <c r="BM20" s="211"/>
      <c r="BN20" s="211"/>
      <c r="BO20" s="211"/>
      <c r="BP20" s="211"/>
      <c r="BQ20" s="211"/>
      <c r="BR20" s="211"/>
      <c r="BS20" s="211"/>
      <c r="BT20" s="211"/>
      <c r="BU20" s="211"/>
      <c r="BV20" s="211"/>
      <c r="BW20" s="211"/>
      <c r="BX20" s="211"/>
      <c r="BY20" s="211"/>
    </row>
    <row r="21" spans="1:77" s="8" customFormat="1" ht="22.15" customHeight="1" thickBot="1">
      <c r="A21" s="311"/>
      <c r="B21" s="364" t="s">
        <v>557</v>
      </c>
      <c r="C21" s="327"/>
      <c r="D21" s="392"/>
      <c r="E21" s="314"/>
      <c r="F21" s="365"/>
      <c r="G21" s="366"/>
      <c r="H21" s="382"/>
      <c r="I21" s="318"/>
      <c r="J21" s="393"/>
      <c r="K21" s="394"/>
      <c r="L21" s="338">
        <f>SUM(L13:L16,L18:L20)</f>
        <v>0</v>
      </c>
      <c r="M21" s="339">
        <f>SUM(M13:M16,M18:M20)</f>
        <v>0</v>
      </c>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c r="BI21" s="211"/>
      <c r="BJ21" s="211"/>
      <c r="BK21" s="211"/>
      <c r="BL21" s="211"/>
      <c r="BM21" s="211"/>
      <c r="BN21" s="211"/>
      <c r="BO21" s="211"/>
      <c r="BP21" s="211"/>
      <c r="BQ21" s="211"/>
      <c r="BR21" s="211"/>
      <c r="BS21" s="211"/>
      <c r="BT21" s="211"/>
      <c r="BU21" s="211"/>
      <c r="BV21" s="211"/>
      <c r="BW21" s="211"/>
      <c r="BX21" s="211"/>
      <c r="BY21" s="211"/>
    </row>
    <row r="22" spans="1:77">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c r="BI22" s="211"/>
      <c r="BJ22" s="211"/>
      <c r="BK22" s="211"/>
      <c r="BL22" s="211"/>
      <c r="BM22" s="211"/>
      <c r="BN22" s="211"/>
      <c r="BO22" s="211"/>
      <c r="BP22" s="211"/>
      <c r="BQ22" s="211"/>
      <c r="BR22" s="211"/>
      <c r="BS22" s="211"/>
      <c r="BT22" s="211"/>
      <c r="BU22" s="211"/>
      <c r="BV22" s="211"/>
      <c r="BW22" s="211"/>
      <c r="BX22" s="211"/>
      <c r="BY22" s="211"/>
    </row>
    <row r="23" spans="1:77">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row>
    <row r="24" spans="1:77">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1"/>
      <c r="AM24" s="211"/>
      <c r="AN24" s="211"/>
      <c r="AO24" s="211"/>
      <c r="AP24" s="211"/>
      <c r="AQ24" s="211"/>
      <c r="AR24" s="211"/>
      <c r="AS24" s="211"/>
      <c r="AT24" s="211"/>
      <c r="AU24" s="211"/>
      <c r="AV24" s="211"/>
      <c r="AW24" s="211"/>
      <c r="AX24" s="211"/>
      <c r="AY24" s="211"/>
      <c r="AZ24" s="211"/>
      <c r="BA24" s="211"/>
      <c r="BB24" s="211"/>
      <c r="BC24" s="211"/>
      <c r="BD24" s="211"/>
      <c r="BE24" s="211"/>
      <c r="BF24" s="211"/>
      <c r="BG24" s="211"/>
      <c r="BH24" s="211"/>
      <c r="BI24" s="211"/>
      <c r="BJ24" s="211"/>
      <c r="BK24" s="211"/>
      <c r="BL24" s="211"/>
      <c r="BM24" s="211"/>
      <c r="BN24" s="211"/>
      <c r="BO24" s="211"/>
      <c r="BP24" s="211"/>
      <c r="BQ24" s="211"/>
      <c r="BR24" s="211"/>
      <c r="BS24" s="211"/>
      <c r="BT24" s="211"/>
      <c r="BU24" s="211"/>
      <c r="BV24" s="211"/>
      <c r="BW24" s="211"/>
      <c r="BX24" s="211"/>
      <c r="BY24" s="211"/>
    </row>
    <row r="25" spans="1:77">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11"/>
      <c r="AK25" s="211"/>
      <c r="AL25" s="211"/>
      <c r="AM25" s="211"/>
      <c r="AN25" s="211"/>
      <c r="AO25" s="211"/>
      <c r="AP25" s="211"/>
      <c r="AQ25" s="211"/>
      <c r="AR25" s="211"/>
      <c r="AS25" s="211"/>
      <c r="AT25" s="211"/>
      <c r="AU25" s="211"/>
      <c r="AV25" s="211"/>
      <c r="AW25" s="211"/>
      <c r="AX25" s="211"/>
      <c r="AY25" s="211"/>
      <c r="AZ25" s="211"/>
      <c r="BA25" s="211"/>
      <c r="BB25" s="211"/>
      <c r="BC25" s="211"/>
      <c r="BD25" s="211"/>
      <c r="BE25" s="211"/>
      <c r="BF25" s="211"/>
      <c r="BG25" s="211"/>
      <c r="BH25" s="211"/>
      <c r="BI25" s="211"/>
      <c r="BJ25" s="211"/>
      <c r="BK25" s="211"/>
      <c r="BL25" s="211"/>
      <c r="BM25" s="211"/>
      <c r="BN25" s="211"/>
      <c r="BO25" s="211"/>
      <c r="BP25" s="211"/>
      <c r="BQ25" s="211"/>
      <c r="BR25" s="211"/>
      <c r="BS25" s="211"/>
      <c r="BT25" s="211"/>
      <c r="BU25" s="211"/>
      <c r="BV25" s="211"/>
      <c r="BW25" s="211"/>
      <c r="BX25" s="211"/>
      <c r="BY25" s="211"/>
    </row>
    <row r="26" spans="1:77">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211"/>
      <c r="BB26" s="211"/>
      <c r="BC26" s="211"/>
      <c r="BD26" s="211"/>
      <c r="BE26" s="211"/>
      <c r="BF26" s="211"/>
      <c r="BG26" s="211"/>
      <c r="BH26" s="211"/>
      <c r="BI26" s="211"/>
      <c r="BJ26" s="211"/>
      <c r="BK26" s="211"/>
      <c r="BL26" s="211"/>
      <c r="BM26" s="211"/>
      <c r="BN26" s="211"/>
      <c r="BO26" s="211"/>
      <c r="BP26" s="211"/>
      <c r="BQ26" s="211"/>
      <c r="BR26" s="211"/>
      <c r="BS26" s="211"/>
      <c r="BT26" s="211"/>
      <c r="BU26" s="211"/>
      <c r="BV26" s="211"/>
      <c r="BW26" s="211"/>
      <c r="BX26" s="211"/>
      <c r="BY26" s="211"/>
    </row>
    <row r="27" spans="1:77">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row>
    <row r="28" spans="1:77">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c r="AW28" s="211"/>
      <c r="AX28" s="211"/>
      <c r="AY28" s="211"/>
      <c r="AZ28" s="211"/>
      <c r="BA28" s="211"/>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row>
    <row r="29" spans="1:77">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row>
    <row r="30" spans="1:77">
      <c r="N30" s="211"/>
      <c r="O30" s="211"/>
      <c r="P30" s="211"/>
      <c r="Q30" s="211"/>
      <c r="R30" s="211"/>
      <c r="S30" s="211"/>
      <c r="T30" s="211"/>
      <c r="U30" s="211"/>
      <c r="V30" s="211"/>
      <c r="W30" s="211"/>
      <c r="X30" s="211"/>
      <c r="Y30" s="211"/>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c r="AW30" s="211"/>
      <c r="AX30" s="211"/>
      <c r="AY30" s="211"/>
      <c r="AZ30" s="211"/>
      <c r="BA30" s="211"/>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row>
    <row r="31" spans="1:77">
      <c r="N31" s="211"/>
      <c r="O31" s="211"/>
      <c r="P31" s="211"/>
      <c r="Q31" s="211"/>
      <c r="R31" s="211"/>
      <c r="S31" s="211"/>
      <c r="T31" s="211"/>
      <c r="U31" s="211"/>
      <c r="V31" s="211"/>
      <c r="W31" s="211"/>
      <c r="X31" s="211"/>
      <c r="Y31" s="211"/>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row>
    <row r="32" spans="1:77">
      <c r="N32" s="211"/>
      <c r="O32" s="211"/>
      <c r="P32" s="211"/>
      <c r="Q32" s="211"/>
      <c r="R32" s="211"/>
      <c r="S32" s="211"/>
      <c r="T32" s="211"/>
      <c r="U32" s="211"/>
      <c r="V32" s="211"/>
      <c r="W32" s="211"/>
      <c r="X32" s="211"/>
      <c r="Y32" s="211"/>
      <c r="Z32" s="211"/>
      <c r="AA32" s="211"/>
      <c r="AB32" s="211"/>
      <c r="AC32" s="211"/>
      <c r="AD32" s="211"/>
      <c r="AE32" s="211"/>
      <c r="AF32" s="211"/>
      <c r="AG32" s="211"/>
      <c r="AH32" s="211"/>
      <c r="AI32" s="211"/>
      <c r="AJ32" s="211"/>
      <c r="AK32" s="211"/>
      <c r="AL32" s="211"/>
      <c r="AM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row>
    <row r="33" spans="14:77">
      <c r="N33" s="211"/>
      <c r="O33" s="211"/>
      <c r="P33" s="211"/>
      <c r="Q33" s="211"/>
      <c r="R33" s="211"/>
      <c r="S33" s="211"/>
      <c r="T33" s="211"/>
      <c r="U33" s="211"/>
      <c r="V33" s="211"/>
      <c r="W33" s="211"/>
      <c r="X33" s="211"/>
      <c r="Y33" s="211"/>
      <c r="Z33" s="211"/>
      <c r="AA33" s="211"/>
      <c r="AB33" s="211"/>
      <c r="AC33" s="211"/>
      <c r="AD33" s="211"/>
      <c r="AE33" s="211"/>
      <c r="AF33" s="211"/>
      <c r="AG33" s="211"/>
      <c r="AH33" s="211"/>
      <c r="AI33" s="211"/>
      <c r="AJ33" s="211"/>
      <c r="AK33" s="211"/>
      <c r="AL33" s="211"/>
      <c r="AM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row>
    <row r="34" spans="14:77">
      <c r="N34" s="211"/>
      <c r="O34" s="211"/>
      <c r="P34" s="211"/>
      <c r="Q34" s="211"/>
      <c r="R34" s="211"/>
      <c r="S34" s="211"/>
      <c r="T34" s="211"/>
      <c r="U34" s="211"/>
      <c r="V34" s="211"/>
      <c r="W34" s="211"/>
      <c r="X34" s="211"/>
      <c r="Y34" s="211"/>
      <c r="Z34" s="211"/>
      <c r="AA34" s="211"/>
      <c r="AB34" s="211"/>
      <c r="AC34" s="211"/>
      <c r="AD34" s="211"/>
      <c r="AE34" s="211"/>
      <c r="AF34" s="211"/>
      <c r="AG34" s="211"/>
      <c r="AH34" s="211"/>
      <c r="AI34" s="211"/>
      <c r="AJ34" s="211"/>
      <c r="AK34" s="211"/>
      <c r="AL34" s="211"/>
      <c r="AM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row>
    <row r="35" spans="14:77">
      <c r="N35" s="211"/>
      <c r="O35" s="211"/>
      <c r="P35" s="211"/>
      <c r="Q35" s="211"/>
      <c r="R35" s="211"/>
      <c r="S35" s="211"/>
      <c r="T35" s="211"/>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row>
    <row r="36" spans="14:77">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row>
    <row r="37" spans="14:77">
      <c r="N37" s="211"/>
      <c r="O37" s="211"/>
      <c r="P37" s="211"/>
      <c r="Q37" s="211"/>
      <c r="R37" s="211"/>
      <c r="S37" s="211"/>
      <c r="T37" s="211"/>
      <c r="U37" s="211"/>
      <c r="V37" s="211"/>
      <c r="W37" s="211"/>
      <c r="X37" s="211"/>
      <c r="Y37" s="211"/>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row>
    <row r="38" spans="14:77">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row>
    <row r="39" spans="14:77">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row>
    <row r="40" spans="14:77">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row>
    <row r="41" spans="14:77">
      <c r="N41" s="211"/>
    </row>
    <row r="42" spans="14:77">
      <c r="N42" s="211"/>
    </row>
  </sheetData>
  <pageMargins left="0.70866141732283472" right="0.70866141732283472" top="0.74803149606299213" bottom="0.74803149606299213" header="0.31496062992125984" footer="0.31496062992125984"/>
  <pageSetup paperSize="9" scale="55" fitToHeight="0" orientation="landscape" verticalDpi="300" r:id="rId1"/>
  <headerFooter>
    <oddFooter>Stran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34"/>
  <sheetViews>
    <sheetView zoomScale="80" zoomScaleNormal="80" workbookViewId="0">
      <selection activeCell="E20" sqref="E20"/>
    </sheetView>
  </sheetViews>
  <sheetFormatPr defaultColWidth="14.7109375" defaultRowHeight="12.75"/>
  <cols>
    <col min="1" max="1" width="6.85546875" style="1" customWidth="1"/>
    <col min="2" max="2" width="36.7109375" style="1" customWidth="1"/>
    <col min="3" max="3" width="44.140625" style="1" bestFit="1" customWidth="1"/>
    <col min="4" max="4" width="3.42578125" style="1" bestFit="1" customWidth="1"/>
    <col min="5" max="5" width="11.85546875" style="13" bestFit="1" customWidth="1"/>
    <col min="6" max="6" width="39.7109375" style="35" customWidth="1"/>
    <col min="7" max="7" width="14.42578125" style="36" customWidth="1"/>
    <col min="8" max="8" width="13.5703125" style="36" customWidth="1"/>
    <col min="9" max="9" width="12.7109375" style="37" customWidth="1"/>
    <col min="10" max="10" width="6.42578125" style="3" bestFit="1" customWidth="1"/>
    <col min="11" max="11" width="10.7109375" style="4" bestFit="1" customWidth="1"/>
    <col min="12" max="12" width="14.5703125" style="9" customWidth="1"/>
    <col min="13" max="13" width="11.28515625" style="42" customWidth="1"/>
    <col min="14" max="16384" width="14.7109375" style="1"/>
  </cols>
  <sheetData>
    <row r="1" spans="1:63" s="55" customFormat="1">
      <c r="A1" s="63" t="s">
        <v>76</v>
      </c>
    </row>
    <row r="2" spans="1:63" s="63" customFormat="1">
      <c r="A2" s="278" t="s">
        <v>0</v>
      </c>
      <c r="B2" s="55"/>
      <c r="C2" s="276"/>
      <c r="E2" s="12"/>
      <c r="F2" s="56"/>
      <c r="G2" s="57"/>
      <c r="H2" s="57"/>
      <c r="I2" s="57"/>
      <c r="J2" s="58"/>
      <c r="K2" s="59"/>
      <c r="L2" s="60"/>
      <c r="M2" s="64"/>
    </row>
    <row r="3" spans="1:63" s="55" customFormat="1">
      <c r="A3" s="63" t="s">
        <v>1</v>
      </c>
    </row>
    <row r="4" spans="1:63" s="55" customFormat="1">
      <c r="A4" s="63"/>
    </row>
    <row r="5" spans="1:63" s="55" customFormat="1">
      <c r="A5" s="63"/>
    </row>
    <row r="6" spans="1:63" s="66" customFormat="1">
      <c r="B6" s="5"/>
      <c r="C6" s="77"/>
      <c r="D6" s="77"/>
      <c r="E6" s="277"/>
      <c r="F6" s="12" t="s">
        <v>1095</v>
      </c>
      <c r="G6" s="35"/>
      <c r="H6" s="36"/>
      <c r="I6" s="3"/>
      <c r="J6" s="36"/>
      <c r="K6" s="3"/>
      <c r="L6" s="4"/>
      <c r="M6" s="67"/>
      <c r="N6" s="55"/>
    </row>
    <row r="7" spans="1:63" s="66" customFormat="1">
      <c r="B7" s="5"/>
      <c r="C7" s="77"/>
      <c r="D7" s="77"/>
      <c r="E7" s="277"/>
      <c r="F7" s="12" t="s">
        <v>602</v>
      </c>
      <c r="G7" s="35"/>
      <c r="H7" s="36"/>
      <c r="I7" s="3"/>
      <c r="J7" s="36"/>
      <c r="K7" s="3"/>
      <c r="L7" s="4"/>
      <c r="M7" s="67"/>
      <c r="N7" s="55"/>
    </row>
    <row r="8" spans="1:63" s="66" customFormat="1">
      <c r="B8" s="7"/>
      <c r="C8" s="61"/>
      <c r="D8" s="63"/>
      <c r="E8" s="13"/>
      <c r="F8" s="35"/>
      <c r="G8" s="36"/>
      <c r="H8" s="36"/>
      <c r="I8" s="39"/>
      <c r="J8" s="37"/>
      <c r="K8" s="3"/>
      <c r="L8" s="4"/>
      <c r="M8" s="67"/>
      <c r="N8" s="55"/>
    </row>
    <row r="9" spans="1:63" s="66" customFormat="1" ht="13.5" thickBot="1">
      <c r="B9" s="7"/>
      <c r="C9" s="77"/>
      <c r="D9" s="63"/>
      <c r="E9" s="13"/>
      <c r="F9" s="35"/>
      <c r="G9" s="36"/>
      <c r="H9" s="36"/>
      <c r="I9" s="39"/>
      <c r="J9" s="37"/>
      <c r="K9" s="3"/>
      <c r="L9" s="4"/>
      <c r="M9" s="67"/>
      <c r="N9" s="55"/>
    </row>
    <row r="10" spans="1:63" s="211" customFormat="1" ht="48" customHeight="1"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row>
    <row r="11" spans="1:63" s="284" customFormat="1" ht="20.25" customHeight="1">
      <c r="A11" s="697" t="s">
        <v>564</v>
      </c>
      <c r="B11" s="409"/>
      <c r="C11" s="285"/>
      <c r="D11" s="410"/>
      <c r="E11" s="410"/>
      <c r="F11" s="409"/>
      <c r="G11" s="409"/>
      <c r="H11" s="409"/>
      <c r="I11" s="285"/>
      <c r="J11" s="285"/>
      <c r="K11" s="285"/>
      <c r="L11" s="285"/>
      <c r="M11" s="698"/>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row>
    <row r="12" spans="1:63" s="8" customFormat="1" ht="36" customHeight="1">
      <c r="A12" s="699" t="s">
        <v>229</v>
      </c>
      <c r="B12" s="136" t="s">
        <v>604</v>
      </c>
      <c r="C12" s="502" t="s">
        <v>233</v>
      </c>
      <c r="D12" s="144"/>
      <c r="E12" s="104"/>
      <c r="F12" s="372"/>
      <c r="G12" s="411"/>
      <c r="H12" s="411"/>
      <c r="I12" s="144"/>
      <c r="J12" s="52"/>
      <c r="K12" s="27"/>
      <c r="L12" s="142"/>
      <c r="M12" s="710"/>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row>
    <row r="13" spans="1:63" s="8" customFormat="1" ht="24.75" customHeight="1" thickBot="1">
      <c r="A13" s="701" t="s">
        <v>230</v>
      </c>
      <c r="B13" s="145" t="s">
        <v>1127</v>
      </c>
      <c r="C13" s="24"/>
      <c r="D13" s="412" t="s">
        <v>28</v>
      </c>
      <c r="E13" s="104">
        <v>4950</v>
      </c>
      <c r="F13" s="146"/>
      <c r="G13" s="411"/>
      <c r="H13" s="411"/>
      <c r="I13" s="147"/>
      <c r="J13" s="602"/>
      <c r="K13" s="413">
        <f>I13+(I13*J13/100)</f>
        <v>0</v>
      </c>
      <c r="L13" s="414">
        <f>E13*I13</f>
        <v>0</v>
      </c>
      <c r="M13" s="747">
        <f>E13*K13</f>
        <v>0</v>
      </c>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row>
    <row r="14" spans="1:63" s="8" customFormat="1" ht="13.5" thickBot="1">
      <c r="A14" s="311"/>
      <c r="B14" s="364" t="s">
        <v>232</v>
      </c>
      <c r="C14" s="327"/>
      <c r="D14" s="392"/>
      <c r="E14" s="314"/>
      <c r="F14" s="365"/>
      <c r="G14" s="366"/>
      <c r="H14" s="382"/>
      <c r="I14" s="318"/>
      <c r="J14" s="393"/>
      <c r="K14" s="394"/>
      <c r="L14" s="338">
        <f>SUM(L13)</f>
        <v>0</v>
      </c>
      <c r="M14" s="339">
        <f>SUM(M13)</f>
        <v>0</v>
      </c>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row>
    <row r="15" spans="1:63">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row>
    <row r="16" spans="1:63">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row>
    <row r="17" spans="14:63">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row>
    <row r="18" spans="14:63">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row>
    <row r="19" spans="14:63">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row>
    <row r="20" spans="14:63">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row>
    <row r="21" spans="14:63">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row>
    <row r="22" spans="14:63">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row>
    <row r="23" spans="14:63">
      <c r="N23" s="55"/>
    </row>
    <row r="24" spans="14:63">
      <c r="N24" s="55"/>
    </row>
    <row r="25" spans="14:63">
      <c r="N25" s="55"/>
    </row>
    <row r="26" spans="14:63">
      <c r="N26" s="55"/>
    </row>
    <row r="27" spans="14:63">
      <c r="N27" s="55"/>
    </row>
    <row r="28" spans="14:63">
      <c r="N28" s="55"/>
    </row>
    <row r="29" spans="14:63">
      <c r="N29" s="55"/>
    </row>
    <row r="30" spans="14:63">
      <c r="N30" s="55"/>
    </row>
    <row r="31" spans="14:63">
      <c r="N31" s="55"/>
    </row>
    <row r="32" spans="14:63">
      <c r="N32" s="55"/>
    </row>
    <row r="33" spans="14:14">
      <c r="N33" s="55"/>
    </row>
    <row r="34" spans="14:14">
      <c r="N34" s="55"/>
    </row>
  </sheetData>
  <pageMargins left="0.7" right="0.7" top="0.75" bottom="0.75" header="0.3" footer="0.3"/>
  <pageSetup paperSize="9" scale="59" fitToHeight="0" orientation="landscape"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41"/>
  <sheetViews>
    <sheetView zoomScale="80" zoomScaleNormal="80" workbookViewId="0">
      <selection activeCell="F23" sqref="F23"/>
    </sheetView>
  </sheetViews>
  <sheetFormatPr defaultColWidth="14.7109375" defaultRowHeight="12.75"/>
  <cols>
    <col min="1" max="1" width="8.28515625" style="1" customWidth="1"/>
    <col min="2" max="2" width="37.5703125" style="1" customWidth="1"/>
    <col min="3" max="3" width="48" style="1" customWidth="1"/>
    <col min="4" max="4" width="7" style="1" customWidth="1"/>
    <col min="5" max="5" width="11.85546875" style="13" bestFit="1" customWidth="1"/>
    <col min="6" max="6" width="45" style="35" customWidth="1"/>
    <col min="7" max="7" width="15.28515625" style="36" customWidth="1"/>
    <col min="8" max="8" width="11.140625" style="36" customWidth="1"/>
    <col min="9" max="9" width="10.85546875" style="37" customWidth="1"/>
    <col min="10" max="10" width="6.42578125" style="3" bestFit="1" customWidth="1"/>
    <col min="11" max="11" width="10.7109375" style="4" bestFit="1" customWidth="1"/>
    <col min="12" max="12" width="13.85546875" style="9" customWidth="1"/>
    <col min="13" max="13" width="12.140625" style="42" customWidth="1"/>
    <col min="14" max="16384" width="14.7109375" style="1"/>
  </cols>
  <sheetData>
    <row r="1" spans="1:61" s="55" customFormat="1">
      <c r="A1" s="63" t="s">
        <v>76</v>
      </c>
      <c r="B1" s="278"/>
    </row>
    <row r="2" spans="1:61" s="63" customFormat="1">
      <c r="A2" s="278" t="s">
        <v>0</v>
      </c>
      <c r="B2" s="278"/>
      <c r="C2" s="276"/>
      <c r="E2" s="12"/>
      <c r="F2" s="56"/>
      <c r="G2" s="57"/>
      <c r="H2" s="57"/>
      <c r="I2" s="57"/>
      <c r="J2" s="58"/>
      <c r="K2" s="59"/>
      <c r="L2" s="60"/>
      <c r="M2" s="64"/>
    </row>
    <row r="3" spans="1:61" s="55" customFormat="1">
      <c r="A3" s="63" t="s">
        <v>1</v>
      </c>
      <c r="B3" s="278"/>
    </row>
    <row r="4" spans="1:61" s="55" customFormat="1">
      <c r="A4" s="63"/>
      <c r="B4" s="278"/>
    </row>
    <row r="5" spans="1:61" s="55" customFormat="1">
      <c r="A5" s="63"/>
      <c r="B5" s="278"/>
    </row>
    <row r="6" spans="1:61" s="66" customFormat="1">
      <c r="B6" s="5"/>
      <c r="C6" s="5"/>
      <c r="D6" s="77"/>
      <c r="E6" s="5"/>
      <c r="F6" s="77" t="s">
        <v>1095</v>
      </c>
      <c r="G6" s="62"/>
      <c r="H6" s="12"/>
      <c r="I6" s="36"/>
      <c r="J6" s="37"/>
      <c r="K6" s="3"/>
      <c r="L6" s="4"/>
      <c r="M6" s="67"/>
    </row>
    <row r="7" spans="1:61" s="66" customFormat="1">
      <c r="B7" s="5"/>
      <c r="C7" s="5"/>
      <c r="D7" s="77"/>
      <c r="E7" s="5"/>
      <c r="F7" s="77" t="s">
        <v>606</v>
      </c>
      <c r="G7" s="62"/>
      <c r="H7" s="12"/>
      <c r="I7" s="36"/>
      <c r="J7" s="37"/>
      <c r="K7" s="3"/>
      <c r="L7" s="4"/>
      <c r="M7" s="67"/>
    </row>
    <row r="8" spans="1:61" s="66" customFormat="1">
      <c r="B8" s="7"/>
      <c r="C8" s="61"/>
      <c r="D8" s="63"/>
      <c r="E8" s="13"/>
      <c r="F8" s="35"/>
      <c r="G8" s="36"/>
      <c r="H8" s="36"/>
      <c r="I8" s="39"/>
      <c r="J8" s="37"/>
      <c r="K8" s="3"/>
      <c r="L8" s="4"/>
      <c r="M8" s="67"/>
    </row>
    <row r="9" spans="1:61" s="66" customFormat="1" ht="13.5" thickBot="1">
      <c r="B9" s="7"/>
      <c r="C9" s="77"/>
      <c r="D9" s="63"/>
      <c r="E9" s="13"/>
      <c r="F9" s="35"/>
      <c r="G9" s="36"/>
      <c r="H9" s="36"/>
      <c r="I9" s="39"/>
      <c r="J9" s="37"/>
      <c r="K9" s="3"/>
      <c r="L9" s="4"/>
      <c r="M9" s="67"/>
    </row>
    <row r="10" spans="1:61" s="211" customFormat="1" ht="34.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row>
    <row r="11" spans="1:61" s="308" customFormat="1">
      <c r="A11" s="697" t="s">
        <v>196</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row>
    <row r="12" spans="1:61" s="8" customFormat="1" ht="119.25" customHeight="1">
      <c r="A12" s="699" t="s">
        <v>608</v>
      </c>
      <c r="B12" s="18" t="s">
        <v>194</v>
      </c>
      <c r="C12" s="279" t="s">
        <v>616</v>
      </c>
      <c r="D12" s="124"/>
      <c r="E12" s="23"/>
      <c r="F12" s="99"/>
      <c r="G12" s="53"/>
      <c r="H12" s="53"/>
      <c r="I12" s="33"/>
      <c r="J12" s="102"/>
      <c r="K12" s="22"/>
      <c r="L12" s="21"/>
      <c r="M12" s="70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row>
    <row r="13" spans="1:61" s="8" customFormat="1">
      <c r="A13" s="701" t="s">
        <v>609</v>
      </c>
      <c r="B13" s="20" t="s">
        <v>516</v>
      </c>
      <c r="C13" s="19"/>
      <c r="D13" s="124" t="s">
        <v>28</v>
      </c>
      <c r="E13" s="23">
        <v>720</v>
      </c>
      <c r="F13" s="149"/>
      <c r="G13" s="149"/>
      <c r="H13" s="149"/>
      <c r="I13" s="34"/>
      <c r="J13" s="591"/>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row>
    <row r="14" spans="1:61" s="8" customFormat="1">
      <c r="A14" s="701" t="s">
        <v>610</v>
      </c>
      <c r="B14" s="386" t="s">
        <v>517</v>
      </c>
      <c r="C14" s="18"/>
      <c r="D14" s="124" t="s">
        <v>28</v>
      </c>
      <c r="E14" s="23">
        <v>2250</v>
      </c>
      <c r="F14" s="149"/>
      <c r="G14" s="150"/>
      <c r="H14" s="150"/>
      <c r="I14" s="34"/>
      <c r="J14" s="591"/>
      <c r="K14" s="281">
        <f>I14+(I14*J14/100)</f>
        <v>0</v>
      </c>
      <c r="L14" s="282">
        <f t="shared" ref="L14:L16" si="0">E14*I14</f>
        <v>0</v>
      </c>
      <c r="M14" s="707">
        <f t="shared" ref="M14:M16"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row>
    <row r="15" spans="1:61" s="8" customFormat="1">
      <c r="A15" s="701" t="s">
        <v>611</v>
      </c>
      <c r="B15" s="387" t="s">
        <v>518</v>
      </c>
      <c r="C15" s="20"/>
      <c r="D15" s="124" t="s">
        <v>28</v>
      </c>
      <c r="E15" s="23">
        <v>2250</v>
      </c>
      <c r="F15" s="149"/>
      <c r="G15" s="150"/>
      <c r="H15" s="150"/>
      <c r="I15" s="34"/>
      <c r="J15" s="591"/>
      <c r="K15" s="281">
        <f>I15+(I15*J15/100)</f>
        <v>0</v>
      </c>
      <c r="L15" s="282">
        <f t="shared" si="0"/>
        <v>0</v>
      </c>
      <c r="M15" s="707">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row>
    <row r="16" spans="1:61" s="8" customFormat="1" ht="13.5" thickBot="1">
      <c r="A16" s="749" t="s">
        <v>612</v>
      </c>
      <c r="B16" s="750" t="s">
        <v>519</v>
      </c>
      <c r="C16" s="751"/>
      <c r="D16" s="752" t="s">
        <v>28</v>
      </c>
      <c r="E16" s="753">
        <v>570</v>
      </c>
      <c r="F16" s="754"/>
      <c r="G16" s="755"/>
      <c r="H16" s="755"/>
      <c r="I16" s="756"/>
      <c r="J16" s="757"/>
      <c r="K16" s="758">
        <f>I16+(I16*J16/100)</f>
        <v>0</v>
      </c>
      <c r="L16" s="759">
        <f t="shared" si="0"/>
        <v>0</v>
      </c>
      <c r="M16" s="760">
        <f t="shared" si="1"/>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row>
    <row r="17" spans="1:61" s="93" customFormat="1" ht="13.5" thickBot="1">
      <c r="A17" s="311"/>
      <c r="B17" s="364" t="s">
        <v>607</v>
      </c>
      <c r="C17" s="327"/>
      <c r="D17" s="327"/>
      <c r="E17" s="314"/>
      <c r="F17" s="365"/>
      <c r="G17" s="366"/>
      <c r="H17" s="382"/>
      <c r="I17" s="318"/>
      <c r="J17" s="333"/>
      <c r="K17" s="337"/>
      <c r="L17" s="334">
        <f>SUM(L13:L16)</f>
        <v>0</v>
      </c>
      <c r="M17" s="339">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row>
    <row r="18" spans="1:61" s="8" customFormat="1">
      <c r="E18" s="106"/>
      <c r="F18" s="107"/>
      <c r="G18" s="108"/>
      <c r="H18" s="108"/>
      <c r="I18" s="109"/>
      <c r="J18" s="110"/>
      <c r="K18" s="111"/>
      <c r="L18" s="112"/>
      <c r="M18" s="4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row>
    <row r="19" spans="1:6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row>
    <row r="20" spans="1:6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row>
    <row r="21" spans="1:6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row>
    <row r="22" spans="1:6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row>
    <row r="23" spans="1:6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row>
    <row r="24" spans="1:6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row>
    <row r="25" spans="1:6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row>
    <row r="26" spans="1:6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row>
    <row r="27" spans="1:6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row>
    <row r="28" spans="1:6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row>
    <row r="29" spans="1:6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row>
    <row r="30" spans="1:6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row>
    <row r="31" spans="1:61">
      <c r="N31" s="66"/>
    </row>
    <row r="32" spans="1:61">
      <c r="N32" s="66"/>
    </row>
    <row r="33" spans="14:14">
      <c r="N33" s="66"/>
    </row>
    <row r="34" spans="14:14">
      <c r="N34" s="66"/>
    </row>
    <row r="35" spans="14:14">
      <c r="N35" s="66"/>
    </row>
    <row r="36" spans="14:14">
      <c r="N36" s="66"/>
    </row>
    <row r="37" spans="14:14">
      <c r="N37" s="66"/>
    </row>
    <row r="38" spans="14:14">
      <c r="N38" s="66"/>
    </row>
    <row r="39" spans="14:14">
      <c r="N39" s="66"/>
    </row>
    <row r="40" spans="14:14">
      <c r="N40" s="66"/>
    </row>
    <row r="41" spans="14:14">
      <c r="N41" s="66"/>
    </row>
  </sheetData>
  <pageMargins left="0.70866141732283472" right="0.70866141732283472" top="0.74803149606299213" bottom="0.74803149606299213" header="0.31496062992125984" footer="0.31496062992125984"/>
  <pageSetup paperSize="9" scale="55" fitToHeight="0" orientation="landscape" r:id="rId1"/>
  <headerFooter>
    <oddFooter>Stran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
  <sheetViews>
    <sheetView zoomScale="90" zoomScaleNormal="90" workbookViewId="0">
      <selection activeCell="F6" sqref="F6"/>
    </sheetView>
  </sheetViews>
  <sheetFormatPr defaultColWidth="14.7109375" defaultRowHeight="12.75"/>
  <cols>
    <col min="1" max="1" width="8.42578125" style="1" customWidth="1"/>
    <col min="2" max="2" width="47.7109375" style="1" bestFit="1" customWidth="1"/>
    <col min="3" max="3" width="36.85546875" style="1" customWidth="1"/>
    <col min="4" max="4" width="3.42578125" style="1" bestFit="1" customWidth="1"/>
    <col min="5" max="5" width="11.85546875" style="13" bestFit="1" customWidth="1"/>
    <col min="6" max="6" width="35.5703125" style="35" customWidth="1"/>
    <col min="7" max="7" width="15.28515625" style="36" customWidth="1"/>
    <col min="8" max="8" width="12.42578125" style="36" customWidth="1"/>
    <col min="9" max="9" width="9.5703125" style="37" customWidth="1"/>
    <col min="10" max="10" width="6.42578125" style="3" bestFit="1" customWidth="1"/>
    <col min="11" max="11" width="10.7109375" style="4" bestFit="1" customWidth="1"/>
    <col min="12" max="12" width="12.85546875" style="9" customWidth="1"/>
    <col min="13" max="13" width="12.140625" style="42" customWidth="1"/>
    <col min="14" max="16384" width="14.7109375" style="1"/>
  </cols>
  <sheetData>
    <row r="1" spans="1:35" s="55" customFormat="1">
      <c r="A1" s="63" t="s">
        <v>76</v>
      </c>
    </row>
    <row r="2" spans="1:35" s="63" customFormat="1">
      <c r="A2" s="278" t="s">
        <v>0</v>
      </c>
      <c r="B2" s="55"/>
      <c r="C2" s="276"/>
      <c r="E2" s="12"/>
      <c r="F2" s="56"/>
      <c r="G2" s="57"/>
      <c r="H2" s="57"/>
      <c r="I2" s="57"/>
      <c r="J2" s="58"/>
      <c r="K2" s="59"/>
      <c r="L2" s="60"/>
      <c r="M2" s="64"/>
    </row>
    <row r="3" spans="1:35" s="55" customFormat="1">
      <c r="A3" s="63" t="s">
        <v>1</v>
      </c>
    </row>
    <row r="4" spans="1:35" s="55" customFormat="1">
      <c r="A4" s="63"/>
    </row>
    <row r="5" spans="1:35" s="55" customFormat="1">
      <c r="A5" s="63"/>
    </row>
    <row r="6" spans="1:35" s="66" customFormat="1">
      <c r="B6" s="5"/>
      <c r="C6" s="77"/>
      <c r="D6" s="5"/>
      <c r="E6" s="694" t="s">
        <v>1095</v>
      </c>
      <c r="F6" s="277"/>
      <c r="G6" s="12"/>
      <c r="H6" s="35"/>
      <c r="I6" s="36"/>
      <c r="J6" s="37"/>
      <c r="K6" s="3"/>
      <c r="L6" s="4"/>
      <c r="M6" s="67"/>
    </row>
    <row r="7" spans="1:35" s="66" customFormat="1">
      <c r="B7" s="5"/>
      <c r="C7" s="77"/>
      <c r="D7" s="5"/>
      <c r="E7" s="694" t="s">
        <v>234</v>
      </c>
      <c r="F7" s="277"/>
      <c r="G7" s="12"/>
      <c r="H7" s="35"/>
      <c r="I7" s="36"/>
      <c r="J7" s="37"/>
      <c r="K7" s="3"/>
      <c r="L7" s="4"/>
      <c r="M7" s="67"/>
    </row>
    <row r="8" spans="1:35" s="66" customFormat="1">
      <c r="B8" s="7"/>
      <c r="C8" s="61"/>
      <c r="D8" s="63"/>
      <c r="E8" s="13"/>
      <c r="F8" s="35"/>
      <c r="G8" s="36"/>
      <c r="H8" s="36"/>
      <c r="I8" s="39"/>
      <c r="J8" s="37"/>
      <c r="K8" s="3"/>
      <c r="L8" s="4"/>
      <c r="M8" s="67"/>
    </row>
    <row r="9" spans="1:35" s="66" customFormat="1" ht="13.5" thickBot="1">
      <c r="B9" s="7"/>
      <c r="C9" s="77"/>
      <c r="D9" s="63"/>
      <c r="E9" s="13"/>
      <c r="F9" s="35"/>
      <c r="G9" s="36"/>
      <c r="H9" s="36"/>
      <c r="I9" s="39"/>
      <c r="J9" s="37"/>
      <c r="K9" s="3"/>
      <c r="L9" s="4"/>
      <c r="M9" s="67"/>
    </row>
    <row r="10" spans="1:35" s="211" customFormat="1" ht="46.5" customHeight="1"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Q10" s="66"/>
      <c r="R10" s="66"/>
      <c r="S10" s="66"/>
      <c r="T10" s="66"/>
      <c r="U10" s="66"/>
      <c r="V10" s="66"/>
      <c r="W10" s="66"/>
      <c r="X10" s="66"/>
      <c r="Y10" s="66"/>
      <c r="Z10" s="66"/>
      <c r="AA10" s="66"/>
      <c r="AB10" s="66"/>
      <c r="AC10" s="66"/>
      <c r="AD10" s="66"/>
      <c r="AE10" s="66"/>
      <c r="AF10" s="66"/>
      <c r="AG10" s="66"/>
      <c r="AH10" s="66"/>
      <c r="AI10" s="66"/>
    </row>
    <row r="11" spans="1:35" s="284" customFormat="1" ht="18.600000000000001" customHeight="1">
      <c r="A11" s="697" t="s">
        <v>613</v>
      </c>
      <c r="B11" s="285"/>
      <c r="C11" s="285"/>
      <c r="D11" s="285"/>
      <c r="E11" s="285"/>
      <c r="F11" s="285"/>
      <c r="G11" s="285"/>
      <c r="H11" s="285"/>
      <c r="I11" s="285"/>
      <c r="J11" s="285"/>
      <c r="K11" s="285"/>
      <c r="L11" s="285"/>
      <c r="M11" s="698"/>
      <c r="N11" s="66"/>
      <c r="O11" s="66"/>
      <c r="P11" s="211"/>
      <c r="Q11" s="66"/>
      <c r="R11" s="66"/>
      <c r="S11" s="66"/>
      <c r="T11" s="66"/>
      <c r="U11" s="66"/>
      <c r="V11" s="66"/>
      <c r="W11" s="66"/>
      <c r="X11" s="66"/>
      <c r="Y11" s="66"/>
      <c r="Z11" s="66"/>
      <c r="AA11" s="66"/>
      <c r="AB11" s="66"/>
      <c r="AC11" s="66"/>
      <c r="AD11" s="66"/>
      <c r="AE11" s="66"/>
      <c r="AF11" s="66"/>
      <c r="AG11" s="66"/>
      <c r="AH11" s="66"/>
      <c r="AI11" s="66"/>
    </row>
    <row r="12" spans="1:35" s="8" customFormat="1" ht="120.75" customHeight="1">
      <c r="A12" s="699" t="s">
        <v>235</v>
      </c>
      <c r="B12" s="97" t="s">
        <v>614</v>
      </c>
      <c r="C12" s="384" t="s">
        <v>615</v>
      </c>
      <c r="D12" s="20"/>
      <c r="E12" s="23"/>
      <c r="F12" s="53"/>
      <c r="G12" s="32"/>
      <c r="H12" s="32"/>
      <c r="I12" s="33"/>
      <c r="J12" s="54"/>
      <c r="K12" s="22"/>
      <c r="L12" s="21"/>
      <c r="M12" s="706"/>
      <c r="N12" s="66"/>
      <c r="O12" s="66"/>
      <c r="P12" s="211"/>
      <c r="Q12" s="66"/>
      <c r="R12" s="66"/>
      <c r="S12" s="66"/>
      <c r="T12" s="66"/>
      <c r="U12" s="66"/>
      <c r="V12" s="66"/>
      <c r="W12" s="66"/>
      <c r="X12" s="66"/>
      <c r="Y12" s="66"/>
      <c r="Z12" s="66"/>
      <c r="AA12" s="66"/>
      <c r="AB12" s="66"/>
      <c r="AC12" s="66"/>
      <c r="AD12" s="66"/>
      <c r="AE12" s="66"/>
      <c r="AF12" s="66"/>
      <c r="AG12" s="66"/>
      <c r="AH12" s="66"/>
      <c r="AI12" s="66"/>
    </row>
    <row r="13" spans="1:35" s="8" customFormat="1">
      <c r="A13" s="701" t="s">
        <v>236</v>
      </c>
      <c r="B13" s="20" t="s">
        <v>56</v>
      </c>
      <c r="C13" s="20"/>
      <c r="D13" s="124" t="s">
        <v>28</v>
      </c>
      <c r="E13" s="23">
        <v>6</v>
      </c>
      <c r="F13" s="149"/>
      <c r="G13" s="150"/>
      <c r="H13" s="150"/>
      <c r="I13" s="34"/>
      <c r="J13" s="591"/>
      <c r="K13" s="341">
        <f>I13+(I13*J13/100)</f>
        <v>0</v>
      </c>
      <c r="L13" s="342">
        <f>E13*I13</f>
        <v>0</v>
      </c>
      <c r="M13" s="702">
        <f>E13*K13</f>
        <v>0</v>
      </c>
      <c r="N13" s="66"/>
      <c r="O13" s="66"/>
      <c r="P13" s="211"/>
      <c r="Q13" s="66"/>
      <c r="R13" s="66"/>
      <c r="S13" s="66"/>
      <c r="T13" s="66"/>
      <c r="U13" s="66"/>
      <c r="V13" s="66"/>
      <c r="W13" s="66"/>
      <c r="X13" s="66"/>
      <c r="Y13" s="66"/>
      <c r="Z13" s="66"/>
      <c r="AA13" s="66"/>
      <c r="AB13" s="66"/>
      <c r="AC13" s="66"/>
      <c r="AD13" s="66"/>
      <c r="AE13" s="66"/>
      <c r="AF13" s="66"/>
      <c r="AG13" s="66"/>
      <c r="AH13" s="66"/>
      <c r="AI13" s="66"/>
    </row>
    <row r="14" spans="1:35" s="8" customFormat="1">
      <c r="A14" s="701" t="s">
        <v>237</v>
      </c>
      <c r="B14" s="20" t="s">
        <v>57</v>
      </c>
      <c r="C14" s="20"/>
      <c r="D14" s="124" t="s">
        <v>28</v>
      </c>
      <c r="E14" s="23">
        <v>67.5</v>
      </c>
      <c r="F14" s="149"/>
      <c r="G14" s="150"/>
      <c r="H14" s="150"/>
      <c r="I14" s="34"/>
      <c r="J14" s="591"/>
      <c r="K14" s="341">
        <f t="shared" ref="K14:K16" si="0">I14+(I14*J14/100)</f>
        <v>0</v>
      </c>
      <c r="L14" s="342">
        <f>E14*I14</f>
        <v>0</v>
      </c>
      <c r="M14" s="702">
        <f>E14*K14</f>
        <v>0</v>
      </c>
      <c r="N14" s="66"/>
      <c r="O14" s="66"/>
      <c r="P14" s="211"/>
      <c r="Q14" s="66"/>
      <c r="R14" s="66"/>
      <c r="S14" s="66"/>
      <c r="T14" s="66"/>
      <c r="U14" s="66"/>
      <c r="V14" s="66"/>
      <c r="W14" s="66"/>
      <c r="X14" s="66"/>
      <c r="Y14" s="66"/>
      <c r="Z14" s="66"/>
      <c r="AA14" s="66"/>
      <c r="AB14" s="66"/>
      <c r="AC14" s="66"/>
      <c r="AD14" s="66"/>
      <c r="AE14" s="66"/>
      <c r="AF14" s="66"/>
      <c r="AG14" s="66"/>
      <c r="AH14" s="66"/>
      <c r="AI14" s="66"/>
    </row>
    <row r="15" spans="1:35" s="8" customFormat="1">
      <c r="A15" s="701" t="s">
        <v>238</v>
      </c>
      <c r="B15" s="20" t="s">
        <v>58</v>
      </c>
      <c r="C15" s="20"/>
      <c r="D15" s="124" t="s">
        <v>28</v>
      </c>
      <c r="E15" s="23">
        <v>75</v>
      </c>
      <c r="F15" s="149"/>
      <c r="G15" s="150"/>
      <c r="H15" s="150"/>
      <c r="I15" s="34"/>
      <c r="J15" s="591"/>
      <c r="K15" s="341">
        <f t="shared" si="0"/>
        <v>0</v>
      </c>
      <c r="L15" s="342">
        <f>E15*I15</f>
        <v>0</v>
      </c>
      <c r="M15" s="702">
        <f>E15*K15</f>
        <v>0</v>
      </c>
      <c r="N15" s="66"/>
      <c r="O15" s="66"/>
      <c r="P15" s="211"/>
      <c r="Q15" s="66"/>
      <c r="R15" s="66"/>
      <c r="S15" s="66"/>
      <c r="T15" s="66"/>
      <c r="U15" s="66"/>
      <c r="V15" s="66"/>
      <c r="W15" s="66"/>
      <c r="X15" s="66"/>
      <c r="Y15" s="66"/>
      <c r="Z15" s="66"/>
      <c r="AA15" s="66"/>
      <c r="AB15" s="66"/>
      <c r="AC15" s="66"/>
      <c r="AD15" s="66"/>
      <c r="AE15" s="66"/>
      <c r="AF15" s="66"/>
      <c r="AG15" s="66"/>
      <c r="AH15" s="66"/>
      <c r="AI15" s="66"/>
    </row>
    <row r="16" spans="1:35" s="8" customFormat="1" ht="13.5" thickBot="1">
      <c r="A16" s="703" t="s">
        <v>239</v>
      </c>
      <c r="B16" s="117" t="s">
        <v>59</v>
      </c>
      <c r="C16" s="117"/>
      <c r="D16" s="304" t="s">
        <v>28</v>
      </c>
      <c r="E16" s="119">
        <v>45</v>
      </c>
      <c r="F16" s="292"/>
      <c r="G16" s="293"/>
      <c r="H16" s="293"/>
      <c r="I16" s="294"/>
      <c r="J16" s="592"/>
      <c r="K16" s="344">
        <f t="shared" si="0"/>
        <v>0</v>
      </c>
      <c r="L16" s="345">
        <f>E16*I16</f>
        <v>0</v>
      </c>
      <c r="M16" s="704">
        <f>E16*K16</f>
        <v>0</v>
      </c>
      <c r="N16" s="66"/>
      <c r="O16" s="66"/>
      <c r="P16" s="211"/>
      <c r="Q16" s="66"/>
      <c r="R16" s="66"/>
      <c r="S16" s="66"/>
      <c r="T16" s="66"/>
      <c r="U16" s="66"/>
      <c r="V16" s="66"/>
      <c r="W16" s="66"/>
      <c r="X16" s="66"/>
      <c r="Y16" s="66"/>
      <c r="Z16" s="66"/>
      <c r="AA16" s="66"/>
      <c r="AB16" s="66"/>
      <c r="AC16" s="66"/>
      <c r="AD16" s="66"/>
      <c r="AE16" s="66"/>
      <c r="AF16" s="66"/>
      <c r="AG16" s="66"/>
      <c r="AH16" s="66"/>
      <c r="AI16" s="66"/>
    </row>
    <row r="17" spans="1:35" s="8" customFormat="1" ht="13.5" thickBot="1">
      <c r="A17" s="311"/>
      <c r="B17" s="364" t="s">
        <v>240</v>
      </c>
      <c r="C17" s="327"/>
      <c r="D17" s="327"/>
      <c r="E17" s="314"/>
      <c r="F17" s="365"/>
      <c r="G17" s="366"/>
      <c r="H17" s="382"/>
      <c r="I17" s="318"/>
      <c r="J17" s="333"/>
      <c r="K17" s="337"/>
      <c r="L17" s="334">
        <f>SUM(L13:L16)</f>
        <v>0</v>
      </c>
      <c r="M17" s="339">
        <f>SUM(M13:M16)</f>
        <v>0</v>
      </c>
      <c r="N17" s="66"/>
      <c r="O17" s="66"/>
      <c r="P17" s="211"/>
      <c r="Q17" s="66"/>
      <c r="R17" s="66"/>
      <c r="S17" s="66"/>
      <c r="T17" s="66"/>
      <c r="U17" s="66"/>
      <c r="V17" s="66"/>
      <c r="W17" s="66"/>
      <c r="X17" s="66"/>
      <c r="Y17" s="66"/>
      <c r="Z17" s="66"/>
      <c r="AA17" s="66"/>
      <c r="AB17" s="66"/>
      <c r="AC17" s="66"/>
      <c r="AD17" s="66"/>
      <c r="AE17" s="66"/>
      <c r="AF17" s="66"/>
      <c r="AG17" s="66"/>
      <c r="AH17" s="66"/>
      <c r="AI17" s="66"/>
    </row>
  </sheetData>
  <pageMargins left="0.70866141732283472" right="0.70866141732283472" top="0.74803149606299213" bottom="0.74803149606299213" header="0.31496062992125984" footer="0.31496062992125984"/>
  <pageSetup paperSize="9" scale="59" fitToHeight="0" orientation="landscape" r:id="rId1"/>
  <headerFooter>
    <oddFooter>Stran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
  <sheetViews>
    <sheetView workbookViewId="0">
      <selection activeCell="E18" sqref="E18"/>
    </sheetView>
  </sheetViews>
  <sheetFormatPr defaultColWidth="14.7109375" defaultRowHeight="12.75"/>
  <cols>
    <col min="1" max="1" width="8.42578125" style="1" customWidth="1"/>
    <col min="2" max="2" width="47.7109375" style="1" bestFit="1" customWidth="1"/>
    <col min="3" max="3" width="41.42578125" style="1" customWidth="1"/>
    <col min="4" max="4" width="3.42578125" style="1" bestFit="1" customWidth="1"/>
    <col min="5" max="5" width="11.85546875" style="13" bestFit="1" customWidth="1"/>
    <col min="6" max="6" width="39.28515625" style="35" customWidth="1"/>
    <col min="7" max="7" width="14.7109375" style="36" customWidth="1"/>
    <col min="8" max="8" width="15.5703125" style="36" customWidth="1"/>
    <col min="9" max="9" width="11" style="37" customWidth="1"/>
    <col min="10" max="10" width="8.42578125" style="3" bestFit="1" customWidth="1"/>
    <col min="11" max="11" width="10.7109375" style="4" customWidth="1"/>
    <col min="12" max="12" width="13.5703125" style="9" customWidth="1"/>
    <col min="13" max="13" width="12.140625" style="42" customWidth="1"/>
    <col min="14" max="16384" width="14.7109375" style="1"/>
  </cols>
  <sheetData>
    <row r="1" spans="1:35" s="55" customFormat="1">
      <c r="A1" s="63" t="s">
        <v>76</v>
      </c>
    </row>
    <row r="2" spans="1:35" s="63" customFormat="1">
      <c r="A2" s="278" t="s">
        <v>0</v>
      </c>
      <c r="B2" s="55"/>
      <c r="C2" s="276"/>
      <c r="E2" s="12"/>
      <c r="F2" s="56"/>
      <c r="G2" s="57"/>
      <c r="H2" s="57"/>
      <c r="I2" s="57"/>
      <c r="J2" s="58"/>
      <c r="K2" s="59"/>
      <c r="L2" s="60"/>
      <c r="M2" s="64"/>
    </row>
    <row r="3" spans="1:35" s="55" customFormat="1">
      <c r="A3" s="63" t="s">
        <v>1</v>
      </c>
    </row>
    <row r="4" spans="1:35" s="55" customFormat="1">
      <c r="A4" s="63"/>
    </row>
    <row r="5" spans="1:35" s="55" customFormat="1">
      <c r="A5" s="63"/>
    </row>
    <row r="6" spans="1:35" s="66" customFormat="1">
      <c r="B6" s="5"/>
      <c r="C6" s="694"/>
      <c r="D6" s="5"/>
      <c r="E6" s="694" t="s">
        <v>1095</v>
      </c>
      <c r="F6" s="277"/>
      <c r="G6" s="12"/>
      <c r="H6" s="35"/>
      <c r="I6" s="36"/>
      <c r="J6" s="37"/>
      <c r="K6" s="3"/>
      <c r="L6" s="4"/>
      <c r="M6" s="67"/>
    </row>
    <row r="7" spans="1:35" s="66" customFormat="1">
      <c r="B7" s="5"/>
      <c r="C7" s="694"/>
      <c r="D7" s="5"/>
      <c r="E7" s="694" t="s">
        <v>623</v>
      </c>
      <c r="F7" s="277"/>
      <c r="G7" s="12"/>
      <c r="H7" s="35"/>
      <c r="I7" s="36"/>
      <c r="J7" s="37"/>
      <c r="K7" s="3"/>
      <c r="L7" s="4"/>
      <c r="M7" s="67"/>
    </row>
    <row r="8" spans="1:35" s="66" customFormat="1">
      <c r="B8" s="7"/>
      <c r="C8" s="61"/>
      <c r="D8" s="63"/>
      <c r="E8" s="13"/>
      <c r="F8" s="35"/>
      <c r="G8" s="36"/>
      <c r="H8" s="36"/>
      <c r="I8" s="39"/>
      <c r="J8" s="37"/>
      <c r="K8" s="3"/>
      <c r="L8" s="4"/>
      <c r="M8" s="67"/>
    </row>
    <row r="9" spans="1:35" s="66" customFormat="1" ht="13.5" thickBot="1">
      <c r="B9" s="7"/>
      <c r="C9" s="694"/>
      <c r="D9" s="63"/>
      <c r="E9" s="13"/>
      <c r="F9" s="35"/>
      <c r="G9" s="36"/>
      <c r="H9" s="36"/>
      <c r="I9" s="39"/>
      <c r="J9" s="37"/>
      <c r="K9" s="3"/>
      <c r="L9" s="4"/>
      <c r="M9" s="67"/>
    </row>
    <row r="10" spans="1:35" s="16" customFormat="1" ht="23.2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761"/>
      <c r="O10" s="761"/>
      <c r="Q10" s="761"/>
      <c r="R10" s="761"/>
      <c r="S10" s="761"/>
      <c r="T10" s="761"/>
      <c r="U10" s="761"/>
      <c r="V10" s="761"/>
      <c r="W10" s="761"/>
      <c r="X10" s="761"/>
      <c r="Y10" s="761"/>
      <c r="Z10" s="761"/>
      <c r="AA10" s="761"/>
      <c r="AB10" s="761"/>
      <c r="AC10" s="761"/>
      <c r="AD10" s="761"/>
      <c r="AE10" s="761"/>
      <c r="AF10" s="761"/>
      <c r="AG10" s="761"/>
      <c r="AH10" s="761"/>
      <c r="AI10" s="761"/>
    </row>
    <row r="11" spans="1:35" s="284" customFormat="1" ht="18.600000000000001" customHeight="1">
      <c r="A11" s="697" t="s">
        <v>630</v>
      </c>
      <c r="B11" s="285"/>
      <c r="C11" s="285"/>
      <c r="D11" s="285"/>
      <c r="E11" s="285"/>
      <c r="F11" s="285"/>
      <c r="G11" s="285"/>
      <c r="H11" s="285"/>
      <c r="I11" s="285"/>
      <c r="J11" s="285"/>
      <c r="K11" s="285"/>
      <c r="L11" s="285"/>
      <c r="M11" s="698"/>
      <c r="N11" s="66"/>
      <c r="O11" s="66"/>
      <c r="P11" s="211"/>
      <c r="Q11" s="66"/>
      <c r="R11" s="66"/>
      <c r="S11" s="66"/>
      <c r="T11" s="66"/>
      <c r="U11" s="66"/>
      <c r="V11" s="66"/>
      <c r="W11" s="66"/>
      <c r="X11" s="66"/>
      <c r="Y11" s="66"/>
      <c r="Z11" s="66"/>
      <c r="AA11" s="66"/>
      <c r="AB11" s="66"/>
      <c r="AC11" s="66"/>
      <c r="AD11" s="66"/>
      <c r="AE11" s="66"/>
      <c r="AF11" s="66"/>
      <c r="AG11" s="66"/>
      <c r="AH11" s="66"/>
      <c r="AI11" s="66"/>
    </row>
    <row r="12" spans="1:35" s="8" customFormat="1" ht="91.5" customHeight="1">
      <c r="A12" s="699" t="s">
        <v>241</v>
      </c>
      <c r="B12" s="376" t="s">
        <v>624</v>
      </c>
      <c r="C12" s="384" t="s">
        <v>625</v>
      </c>
      <c r="D12" s="20"/>
      <c r="E12" s="23"/>
      <c r="F12" s="149"/>
      <c r="G12" s="150"/>
      <c r="H12" s="150"/>
      <c r="I12" s="33"/>
      <c r="J12" s="54"/>
      <c r="K12" s="22"/>
      <c r="L12" s="21"/>
      <c r="M12" s="706"/>
      <c r="N12" s="66"/>
      <c r="O12" s="66"/>
      <c r="P12" s="211"/>
      <c r="Q12" s="66"/>
      <c r="R12" s="66"/>
      <c r="S12" s="66"/>
      <c r="T12" s="66"/>
      <c r="U12" s="66"/>
      <c r="V12" s="66"/>
      <c r="W12" s="66"/>
      <c r="X12" s="66"/>
      <c r="Y12" s="66"/>
      <c r="Z12" s="66"/>
      <c r="AA12" s="66"/>
      <c r="AB12" s="66"/>
      <c r="AC12" s="66"/>
      <c r="AD12" s="66"/>
      <c r="AE12" s="66"/>
      <c r="AF12" s="66"/>
      <c r="AG12" s="66"/>
      <c r="AH12" s="66"/>
      <c r="AI12" s="66"/>
    </row>
    <row r="13" spans="1:35" s="8" customFormat="1">
      <c r="A13" s="701" t="s">
        <v>242</v>
      </c>
      <c r="B13" s="221" t="s">
        <v>618</v>
      </c>
      <c r="C13" s="20"/>
      <c r="D13" s="124" t="s">
        <v>28</v>
      </c>
      <c r="E13" s="23">
        <v>960</v>
      </c>
      <c r="F13" s="149"/>
      <c r="G13" s="150"/>
      <c r="H13" s="150"/>
      <c r="I13" s="34"/>
      <c r="J13" s="591"/>
      <c r="K13" s="341">
        <f>I13+(I13*J13/100)</f>
        <v>0</v>
      </c>
      <c r="L13" s="342">
        <f>E13*I13</f>
        <v>0</v>
      </c>
      <c r="M13" s="702">
        <f>E13*K13</f>
        <v>0</v>
      </c>
      <c r="N13" s="66"/>
      <c r="O13" s="66"/>
      <c r="P13" s="211"/>
      <c r="Q13" s="66"/>
      <c r="R13" s="66"/>
      <c r="S13" s="66"/>
      <c r="T13" s="66"/>
      <c r="U13" s="66"/>
      <c r="V13" s="66"/>
      <c r="W13" s="66"/>
      <c r="X13" s="66"/>
      <c r="Y13" s="66"/>
      <c r="Z13" s="66"/>
      <c r="AA13" s="66"/>
      <c r="AB13" s="66"/>
      <c r="AC13" s="66"/>
      <c r="AD13" s="66"/>
      <c r="AE13" s="66"/>
      <c r="AF13" s="66"/>
      <c r="AG13" s="66"/>
      <c r="AH13" s="66"/>
      <c r="AI13" s="66"/>
    </row>
    <row r="14" spans="1:35" s="8" customFormat="1">
      <c r="A14" s="701" t="s">
        <v>243</v>
      </c>
      <c r="B14" s="221" t="s">
        <v>619</v>
      </c>
      <c r="C14" s="20"/>
      <c r="D14" s="124" t="s">
        <v>28</v>
      </c>
      <c r="E14" s="23">
        <v>1380</v>
      </c>
      <c r="F14" s="149"/>
      <c r="G14" s="150"/>
      <c r="H14" s="150"/>
      <c r="I14" s="34"/>
      <c r="J14" s="591"/>
      <c r="K14" s="341">
        <f t="shared" ref="K14:K15" si="0">I14+(I14*J14/100)</f>
        <v>0</v>
      </c>
      <c r="L14" s="342">
        <f t="shared" ref="L14:L15" si="1">E14*I14</f>
        <v>0</v>
      </c>
      <c r="M14" s="702">
        <f t="shared" ref="M14:M15" si="2">E14*K14</f>
        <v>0</v>
      </c>
      <c r="N14" s="66"/>
      <c r="O14" s="66"/>
      <c r="P14" s="211"/>
      <c r="Q14" s="66"/>
      <c r="R14" s="66"/>
      <c r="S14" s="66"/>
      <c r="T14" s="66"/>
      <c r="U14" s="66"/>
      <c r="V14" s="66"/>
      <c r="W14" s="66"/>
      <c r="X14" s="66"/>
      <c r="Y14" s="66"/>
      <c r="Z14" s="66"/>
      <c r="AA14" s="66"/>
      <c r="AB14" s="66"/>
      <c r="AC14" s="66"/>
      <c r="AD14" s="66"/>
      <c r="AE14" s="66"/>
      <c r="AF14" s="66"/>
      <c r="AG14" s="66"/>
      <c r="AH14" s="66"/>
      <c r="AI14" s="66"/>
    </row>
    <row r="15" spans="1:35" s="8" customFormat="1">
      <c r="A15" s="701" t="s">
        <v>244</v>
      </c>
      <c r="B15" s="221" t="s">
        <v>620</v>
      </c>
      <c r="C15" s="20"/>
      <c r="D15" s="124" t="s">
        <v>28</v>
      </c>
      <c r="E15" s="23">
        <v>720</v>
      </c>
      <c r="F15" s="149"/>
      <c r="G15" s="150"/>
      <c r="H15" s="150"/>
      <c r="I15" s="34"/>
      <c r="J15" s="591"/>
      <c r="K15" s="341">
        <f t="shared" si="0"/>
        <v>0</v>
      </c>
      <c r="L15" s="342">
        <f t="shared" si="1"/>
        <v>0</v>
      </c>
      <c r="M15" s="702">
        <f t="shared" si="2"/>
        <v>0</v>
      </c>
      <c r="N15" s="66"/>
      <c r="O15" s="66"/>
      <c r="P15" s="211"/>
      <c r="Q15" s="66"/>
      <c r="R15" s="66"/>
      <c r="S15" s="66"/>
      <c r="T15" s="66"/>
      <c r="U15" s="66"/>
      <c r="V15" s="66"/>
      <c r="W15" s="66"/>
      <c r="X15" s="66"/>
      <c r="Y15" s="66"/>
      <c r="Z15" s="66"/>
      <c r="AA15" s="66"/>
      <c r="AB15" s="66"/>
      <c r="AC15" s="66"/>
      <c r="AD15" s="66"/>
      <c r="AE15" s="66"/>
      <c r="AF15" s="66"/>
      <c r="AG15" s="66"/>
      <c r="AH15" s="66"/>
      <c r="AI15" s="66"/>
    </row>
    <row r="16" spans="1:35" s="8" customFormat="1">
      <c r="A16" s="701" t="s">
        <v>636</v>
      </c>
      <c r="B16" s="221" t="s">
        <v>621</v>
      </c>
      <c r="C16" s="20"/>
      <c r="D16" s="124" t="s">
        <v>28</v>
      </c>
      <c r="E16" s="23">
        <v>900</v>
      </c>
      <c r="F16" s="149"/>
      <c r="G16" s="150"/>
      <c r="H16" s="150"/>
      <c r="I16" s="34"/>
      <c r="J16" s="591"/>
      <c r="K16" s="341">
        <f t="shared" ref="K16:K17" si="3">I16+(I16*J16/100)</f>
        <v>0</v>
      </c>
      <c r="L16" s="342">
        <f t="shared" ref="L16:L17" si="4">E16*I16</f>
        <v>0</v>
      </c>
      <c r="M16" s="702">
        <f t="shared" ref="M16:M17" si="5">E16*K16</f>
        <v>0</v>
      </c>
      <c r="N16" s="66"/>
      <c r="O16" s="66"/>
      <c r="P16" s="211"/>
      <c r="Q16" s="66"/>
      <c r="R16" s="66"/>
      <c r="S16" s="66"/>
      <c r="T16" s="66"/>
      <c r="U16" s="66"/>
      <c r="V16" s="66"/>
      <c r="W16" s="66"/>
      <c r="X16" s="66"/>
      <c r="Y16" s="66"/>
      <c r="Z16" s="66"/>
      <c r="AA16" s="66"/>
      <c r="AB16" s="66"/>
      <c r="AC16" s="66"/>
      <c r="AD16" s="66"/>
      <c r="AE16" s="66"/>
      <c r="AF16" s="66"/>
      <c r="AG16" s="66"/>
      <c r="AH16" s="66"/>
      <c r="AI16" s="66"/>
    </row>
    <row r="17" spans="1:35" s="8" customFormat="1">
      <c r="A17" s="701" t="s">
        <v>637</v>
      </c>
      <c r="B17" s="221" t="s">
        <v>622</v>
      </c>
      <c r="C17" s="20"/>
      <c r="D17" s="124" t="s">
        <v>28</v>
      </c>
      <c r="E17" s="23">
        <v>1710</v>
      </c>
      <c r="F17" s="149"/>
      <c r="G17" s="150"/>
      <c r="H17" s="150"/>
      <c r="I17" s="34"/>
      <c r="J17" s="591"/>
      <c r="K17" s="341">
        <f t="shared" si="3"/>
        <v>0</v>
      </c>
      <c r="L17" s="342">
        <f t="shared" si="4"/>
        <v>0</v>
      </c>
      <c r="M17" s="702">
        <f t="shared" si="5"/>
        <v>0</v>
      </c>
      <c r="N17" s="66"/>
      <c r="O17" s="66"/>
      <c r="P17" s="211"/>
      <c r="Q17" s="66"/>
      <c r="R17" s="66"/>
      <c r="S17" s="66"/>
      <c r="T17" s="66"/>
      <c r="U17" s="66"/>
      <c r="V17" s="66"/>
      <c r="W17" s="66"/>
      <c r="X17" s="66"/>
      <c r="Y17" s="66"/>
      <c r="Z17" s="66"/>
      <c r="AA17" s="66"/>
      <c r="AB17" s="66"/>
      <c r="AC17" s="66"/>
      <c r="AD17" s="66"/>
      <c r="AE17" s="66"/>
      <c r="AF17" s="66"/>
      <c r="AG17" s="66"/>
      <c r="AH17" s="66"/>
      <c r="AI17" s="66"/>
    </row>
    <row r="18" spans="1:35" ht="98.25" customHeight="1">
      <c r="A18" s="762" t="s">
        <v>638</v>
      </c>
      <c r="B18" s="418" t="s">
        <v>626</v>
      </c>
      <c r="C18" s="384" t="s">
        <v>629</v>
      </c>
      <c r="D18" s="17"/>
      <c r="E18" s="209"/>
      <c r="F18" s="903"/>
      <c r="G18" s="904"/>
      <c r="H18" s="904"/>
      <c r="I18" s="210"/>
      <c r="J18" s="420"/>
      <c r="K18" s="415"/>
      <c r="L18" s="416"/>
      <c r="M18" s="763"/>
    </row>
    <row r="19" spans="1:35">
      <c r="A19" s="713" t="s">
        <v>639</v>
      </c>
      <c r="B19" s="17" t="s">
        <v>627</v>
      </c>
      <c r="C19" s="17"/>
      <c r="D19" s="124" t="s">
        <v>28</v>
      </c>
      <c r="E19" s="23">
        <v>270</v>
      </c>
      <c r="F19" s="903"/>
      <c r="G19" s="904"/>
      <c r="H19" s="904"/>
      <c r="I19" s="210"/>
      <c r="J19" s="591"/>
      <c r="K19" s="420">
        <f>I19+(I19*J19/100)</f>
        <v>0</v>
      </c>
      <c r="L19" s="419">
        <f>E19*I19</f>
        <v>0</v>
      </c>
      <c r="M19" s="764">
        <f>E19*K19</f>
        <v>0</v>
      </c>
    </row>
    <row r="20" spans="1:35">
      <c r="A20" s="713" t="s">
        <v>640</v>
      </c>
      <c r="B20" s="417" t="s">
        <v>517</v>
      </c>
      <c r="C20" s="17"/>
      <c r="D20" s="124" t="s">
        <v>28</v>
      </c>
      <c r="E20" s="23">
        <v>240</v>
      </c>
      <c r="F20" s="903"/>
      <c r="G20" s="904"/>
      <c r="H20" s="904"/>
      <c r="I20" s="210"/>
      <c r="J20" s="591"/>
      <c r="K20" s="420">
        <f t="shared" ref="K20:K23" si="6">I20+(I20*J20/100)</f>
        <v>0</v>
      </c>
      <c r="L20" s="419">
        <f t="shared" ref="L20:L23" si="7">E20*I20</f>
        <v>0</v>
      </c>
      <c r="M20" s="764">
        <f t="shared" ref="M20:M23" si="8">E20*K20</f>
        <v>0</v>
      </c>
    </row>
    <row r="21" spans="1:35">
      <c r="A21" s="713" t="s">
        <v>641</v>
      </c>
      <c r="B21" s="417" t="s">
        <v>628</v>
      </c>
      <c r="C21" s="17"/>
      <c r="D21" s="124" t="s">
        <v>28</v>
      </c>
      <c r="E21" s="23">
        <v>120</v>
      </c>
      <c r="F21" s="903"/>
      <c r="G21" s="904"/>
      <c r="H21" s="904"/>
      <c r="I21" s="210"/>
      <c r="J21" s="591"/>
      <c r="K21" s="420">
        <f t="shared" si="6"/>
        <v>0</v>
      </c>
      <c r="L21" s="419">
        <f t="shared" si="7"/>
        <v>0</v>
      </c>
      <c r="M21" s="764">
        <f t="shared" si="8"/>
        <v>0</v>
      </c>
    </row>
    <row r="22" spans="1:35">
      <c r="A22" s="713" t="s">
        <v>642</v>
      </c>
      <c r="B22" s="417" t="s">
        <v>518</v>
      </c>
      <c r="C22" s="17"/>
      <c r="D22" s="124" t="s">
        <v>28</v>
      </c>
      <c r="E22" s="23">
        <v>480</v>
      </c>
      <c r="F22" s="903"/>
      <c r="G22" s="904"/>
      <c r="H22" s="904"/>
      <c r="I22" s="210"/>
      <c r="J22" s="591"/>
      <c r="K22" s="420">
        <f t="shared" si="6"/>
        <v>0</v>
      </c>
      <c r="L22" s="419">
        <f t="shared" si="7"/>
        <v>0</v>
      </c>
      <c r="M22" s="764">
        <f t="shared" si="8"/>
        <v>0</v>
      </c>
    </row>
    <row r="23" spans="1:35">
      <c r="A23" s="713" t="s">
        <v>643</v>
      </c>
      <c r="B23" s="17" t="s">
        <v>519</v>
      </c>
      <c r="C23" s="17"/>
      <c r="D23" s="124" t="s">
        <v>28</v>
      </c>
      <c r="E23" s="23">
        <v>210</v>
      </c>
      <c r="F23" s="903"/>
      <c r="G23" s="904"/>
      <c r="H23" s="904"/>
      <c r="I23" s="210"/>
      <c r="J23" s="591"/>
      <c r="K23" s="420">
        <f t="shared" si="6"/>
        <v>0</v>
      </c>
      <c r="L23" s="419">
        <f t="shared" si="7"/>
        <v>0</v>
      </c>
      <c r="M23" s="764">
        <f t="shared" si="8"/>
        <v>0</v>
      </c>
    </row>
    <row r="24" spans="1:35" ht="135" customHeight="1">
      <c r="A24" s="762" t="s">
        <v>644</v>
      </c>
      <c r="B24" s="418" t="s">
        <v>631</v>
      </c>
      <c r="C24" s="279" t="s">
        <v>753</v>
      </c>
      <c r="D24" s="17"/>
      <c r="E24" s="209"/>
      <c r="F24" s="903"/>
      <c r="G24" s="904"/>
      <c r="H24" s="904"/>
      <c r="I24" s="210"/>
      <c r="J24" s="420"/>
      <c r="K24" s="415"/>
      <c r="L24" s="416"/>
      <c r="M24" s="763"/>
    </row>
    <row r="25" spans="1:35">
      <c r="A25" s="713" t="s">
        <v>749</v>
      </c>
      <c r="B25" s="417" t="s">
        <v>632</v>
      </c>
      <c r="C25" s="17"/>
      <c r="D25" s="124" t="s">
        <v>28</v>
      </c>
      <c r="E25" s="23">
        <v>30</v>
      </c>
      <c r="F25" s="903"/>
      <c r="G25" s="904"/>
      <c r="H25" s="904"/>
      <c r="I25" s="210"/>
      <c r="J25" s="419"/>
      <c r="K25" s="420">
        <f>I25+(I25*J25/100)</f>
        <v>0</v>
      </c>
      <c r="L25" s="419">
        <f>E25*I25</f>
        <v>0</v>
      </c>
      <c r="M25" s="764">
        <f>E25*K25</f>
        <v>0</v>
      </c>
    </row>
    <row r="26" spans="1:35">
      <c r="A26" s="713" t="s">
        <v>750</v>
      </c>
      <c r="B26" s="17" t="s">
        <v>633</v>
      </c>
      <c r="C26" s="17"/>
      <c r="D26" s="124" t="s">
        <v>28</v>
      </c>
      <c r="E26" s="23">
        <v>30</v>
      </c>
      <c r="F26" s="903"/>
      <c r="G26" s="904"/>
      <c r="H26" s="904"/>
      <c r="I26" s="210"/>
      <c r="J26" s="419"/>
      <c r="K26" s="420">
        <f t="shared" ref="K26:K28" si="9">I26+(I26*J26/100)</f>
        <v>0</v>
      </c>
      <c r="L26" s="419">
        <f t="shared" ref="L26:L28" si="10">E26*I26</f>
        <v>0</v>
      </c>
      <c r="M26" s="764">
        <f t="shared" ref="M26:M27" si="11">E26*K26</f>
        <v>0</v>
      </c>
    </row>
    <row r="27" spans="1:35">
      <c r="A27" s="713" t="s">
        <v>751</v>
      </c>
      <c r="B27" s="17" t="s">
        <v>634</v>
      </c>
      <c r="C27" s="17"/>
      <c r="D27" s="124" t="s">
        <v>28</v>
      </c>
      <c r="E27" s="23">
        <v>15</v>
      </c>
      <c r="F27" s="903"/>
      <c r="G27" s="904"/>
      <c r="H27" s="904"/>
      <c r="I27" s="210"/>
      <c r="J27" s="419"/>
      <c r="K27" s="420">
        <f t="shared" si="9"/>
        <v>0</v>
      </c>
      <c r="L27" s="419">
        <f t="shared" si="10"/>
        <v>0</v>
      </c>
      <c r="M27" s="764">
        <f t="shared" si="11"/>
        <v>0</v>
      </c>
    </row>
    <row r="28" spans="1:35" ht="13.5" thickBot="1">
      <c r="A28" s="713" t="s">
        <v>752</v>
      </c>
      <c r="B28" s="17" t="s">
        <v>635</v>
      </c>
      <c r="C28" s="17"/>
      <c r="D28" s="124" t="s">
        <v>28</v>
      </c>
      <c r="E28" s="23">
        <v>30</v>
      </c>
      <c r="F28" s="903"/>
      <c r="G28" s="904"/>
      <c r="H28" s="904"/>
      <c r="I28" s="210"/>
      <c r="J28" s="419"/>
      <c r="K28" s="420">
        <f t="shared" si="9"/>
        <v>0</v>
      </c>
      <c r="L28" s="419">
        <f t="shared" si="10"/>
        <v>0</v>
      </c>
      <c r="M28" s="764">
        <f>E28*K28</f>
        <v>0</v>
      </c>
    </row>
    <row r="29" spans="1:35" ht="13.5" thickBot="1">
      <c r="A29" s="311"/>
      <c r="B29" s="364" t="s">
        <v>245</v>
      </c>
      <c r="C29" s="327"/>
      <c r="D29" s="327"/>
      <c r="E29" s="314"/>
      <c r="F29" s="365"/>
      <c r="G29" s="366"/>
      <c r="H29" s="382"/>
      <c r="I29" s="318"/>
      <c r="J29" s="333"/>
      <c r="K29" s="337"/>
      <c r="L29" s="334">
        <f>SUM(L13:L17,L19:L23,L25:L28)</f>
        <v>0</v>
      </c>
      <c r="M29" s="339">
        <f>SUM(M13:M17,M19:M23,M25:M28)</f>
        <v>0</v>
      </c>
    </row>
  </sheetData>
  <pageMargins left="0.70866141732283472" right="0.70866141732283472" top="0.74803149606299213" bottom="0.74803149606299213" header="0.31496062992125984" footer="0.31496062992125984"/>
  <pageSetup paperSize="9" scale="54" fitToHeight="0" orientation="landscape" r:id="rId1"/>
  <headerFooter>
    <oddFooter>Stran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W32"/>
  <sheetViews>
    <sheetView zoomScale="80" zoomScaleNormal="80" workbookViewId="0">
      <selection activeCell="F21" sqref="F21"/>
    </sheetView>
  </sheetViews>
  <sheetFormatPr defaultColWidth="14.7109375" defaultRowHeight="12.75"/>
  <cols>
    <col min="1" max="1" width="8.85546875" style="1" customWidth="1"/>
    <col min="2" max="2" width="34.140625" style="1" customWidth="1"/>
    <col min="3" max="3" width="42.85546875" style="1" customWidth="1"/>
    <col min="4" max="4" width="6.42578125" style="1" customWidth="1"/>
    <col min="5" max="5" width="11.85546875" style="13" bestFit="1" customWidth="1"/>
    <col min="6" max="6" width="40.5703125" style="35" bestFit="1" customWidth="1"/>
    <col min="7" max="7" width="14.140625" style="36" bestFit="1" customWidth="1"/>
    <col min="8" max="8" width="15.28515625" style="36" customWidth="1"/>
    <col min="9" max="9" width="10.5703125" style="37" customWidth="1"/>
    <col min="10" max="10" width="7.85546875" style="3" customWidth="1"/>
    <col min="11" max="11" width="10.7109375" style="4" bestFit="1" customWidth="1"/>
    <col min="12" max="12" width="13.85546875" style="9" customWidth="1"/>
    <col min="13" max="13" width="11.28515625" style="42" customWidth="1"/>
    <col min="14" max="16384" width="14.7109375" style="1"/>
  </cols>
  <sheetData>
    <row r="1" spans="1:127" s="55" customFormat="1">
      <c r="A1" s="63" t="s">
        <v>76</v>
      </c>
    </row>
    <row r="2" spans="1:127" s="63" customFormat="1">
      <c r="A2" s="278" t="s">
        <v>0</v>
      </c>
      <c r="B2" s="55"/>
      <c r="C2" s="276"/>
      <c r="E2" s="12"/>
      <c r="F2" s="56"/>
      <c r="G2" s="57"/>
      <c r="H2" s="57"/>
      <c r="I2" s="57"/>
      <c r="J2" s="58"/>
      <c r="K2" s="59"/>
      <c r="L2" s="60"/>
      <c r="M2" s="64"/>
    </row>
    <row r="3" spans="1:127" s="55" customFormat="1">
      <c r="A3" s="63" t="s">
        <v>1</v>
      </c>
    </row>
    <row r="4" spans="1:127" s="55" customFormat="1">
      <c r="A4" s="63"/>
    </row>
    <row r="5" spans="1:127" s="55" customFormat="1">
      <c r="A5" s="63"/>
    </row>
    <row r="6" spans="1:127" s="66" customFormat="1">
      <c r="B6" s="5"/>
      <c r="C6" s="77"/>
      <c r="D6" s="694"/>
      <c r="E6" s="5"/>
      <c r="F6" s="694" t="s">
        <v>1095</v>
      </c>
      <c r="G6" s="277"/>
      <c r="H6" s="35"/>
      <c r="I6" s="36"/>
      <c r="J6" s="37"/>
      <c r="K6" s="3"/>
      <c r="L6" s="4"/>
      <c r="M6" s="67"/>
    </row>
    <row r="7" spans="1:127" s="66" customFormat="1">
      <c r="B7" s="5"/>
      <c r="C7" s="77"/>
      <c r="D7" s="694"/>
      <c r="E7" s="5"/>
      <c r="F7" s="694" t="s">
        <v>645</v>
      </c>
      <c r="G7" s="277"/>
      <c r="H7" s="35"/>
      <c r="I7" s="36"/>
      <c r="J7" s="37"/>
      <c r="K7" s="3"/>
      <c r="L7" s="4"/>
      <c r="M7" s="67"/>
    </row>
    <row r="8" spans="1:127" s="66" customFormat="1">
      <c r="B8" s="7"/>
      <c r="C8" s="61"/>
      <c r="D8" s="63"/>
      <c r="E8" s="13"/>
      <c r="F8" s="35"/>
      <c r="G8" s="36"/>
      <c r="H8" s="36"/>
      <c r="I8" s="39"/>
      <c r="J8" s="37"/>
      <c r="K8" s="3"/>
      <c r="L8" s="4"/>
      <c r="M8" s="67"/>
    </row>
    <row r="9" spans="1:127" s="66" customFormat="1" ht="13.5" thickBot="1">
      <c r="B9" s="7"/>
      <c r="C9" s="77"/>
      <c r="D9" s="63"/>
      <c r="E9" s="13"/>
      <c r="F9" s="35"/>
      <c r="G9" s="36"/>
      <c r="H9" s="36"/>
      <c r="I9" s="39"/>
      <c r="J9" s="37"/>
      <c r="K9" s="3"/>
      <c r="L9" s="4"/>
      <c r="M9" s="67"/>
    </row>
    <row r="10" spans="1:127" s="211" customFormat="1" ht="34.5" thickBot="1">
      <c r="A10" s="765" t="s">
        <v>80</v>
      </c>
      <c r="B10" s="771"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row>
    <row r="11" spans="1:127" s="284" customFormat="1">
      <c r="A11" s="766" t="s">
        <v>246</v>
      </c>
      <c r="B11" s="772"/>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row>
    <row r="12" spans="1:127" s="8" customFormat="1" ht="58.5" customHeight="1">
      <c r="A12" s="767" t="s">
        <v>247</v>
      </c>
      <c r="B12" s="699" t="s">
        <v>60</v>
      </c>
      <c r="C12" s="279" t="s">
        <v>658</v>
      </c>
      <c r="D12" s="20"/>
      <c r="E12" s="23"/>
      <c r="F12" s="113"/>
      <c r="G12" s="32"/>
      <c r="H12" s="33"/>
      <c r="I12" s="102"/>
      <c r="J12" s="22"/>
      <c r="K12" s="21"/>
      <c r="L12" s="122"/>
      <c r="M12" s="71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row>
    <row r="13" spans="1:127" s="8" customFormat="1" ht="41.25" customHeight="1">
      <c r="A13" s="768" t="s">
        <v>248</v>
      </c>
      <c r="B13" s="701" t="s">
        <v>61</v>
      </c>
      <c r="C13" s="279" t="s">
        <v>648</v>
      </c>
      <c r="D13" s="124" t="s">
        <v>28</v>
      </c>
      <c r="E13" s="23">
        <v>150</v>
      </c>
      <c r="F13" s="149"/>
      <c r="G13" s="150"/>
      <c r="H13" s="150"/>
      <c r="I13" s="34"/>
      <c r="J13" s="591"/>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row>
    <row r="14" spans="1:127" s="8" customFormat="1" ht="26.25" customHeight="1">
      <c r="A14" s="768" t="s">
        <v>249</v>
      </c>
      <c r="B14" s="701" t="s">
        <v>62</v>
      </c>
      <c r="C14" s="279" t="s">
        <v>647</v>
      </c>
      <c r="D14" s="124" t="s">
        <v>28</v>
      </c>
      <c r="E14" s="23">
        <v>300</v>
      </c>
      <c r="F14" s="149"/>
      <c r="G14" s="150"/>
      <c r="H14" s="150"/>
      <c r="I14" s="34"/>
      <c r="J14" s="591"/>
      <c r="K14" s="281">
        <f>I14+(I14*J14/100)</f>
        <v>0</v>
      </c>
      <c r="L14" s="282">
        <f t="shared" ref="L14:L15" si="0">E14*I14</f>
        <v>0</v>
      </c>
      <c r="M14" s="707">
        <f t="shared" ref="M14:M15"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row>
    <row r="15" spans="1:127" s="8" customFormat="1" ht="27" customHeight="1" thickBot="1">
      <c r="A15" s="769" t="s">
        <v>250</v>
      </c>
      <c r="B15" s="703" t="s">
        <v>63</v>
      </c>
      <c r="C15" s="421" t="s">
        <v>649</v>
      </c>
      <c r="D15" s="304" t="s">
        <v>28</v>
      </c>
      <c r="E15" s="119">
        <v>300</v>
      </c>
      <c r="F15" s="292"/>
      <c r="G15" s="293"/>
      <c r="H15" s="293"/>
      <c r="I15" s="294"/>
      <c r="J15" s="592"/>
      <c r="K15" s="295">
        <f>I15+(I15*J15/100)</f>
        <v>0</v>
      </c>
      <c r="L15" s="296">
        <f t="shared" si="0"/>
        <v>0</v>
      </c>
      <c r="M15" s="708">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row>
    <row r="16" spans="1:127" s="8" customFormat="1" ht="16.5" customHeight="1" thickBot="1">
      <c r="A16" s="770"/>
      <c r="B16" s="311" t="s">
        <v>699</v>
      </c>
      <c r="C16" s="327"/>
      <c r="D16" s="327"/>
      <c r="E16" s="314"/>
      <c r="F16" s="365"/>
      <c r="G16" s="366"/>
      <c r="H16" s="382"/>
      <c r="I16" s="318"/>
      <c r="J16" s="333"/>
      <c r="K16" s="337"/>
      <c r="L16" s="334">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row>
    <row r="17" spans="14:127">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row>
    <row r="18" spans="14:12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row>
    <row r="19" spans="14:12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row>
    <row r="20" spans="14:127">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row>
    <row r="21" spans="14:127">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row>
    <row r="22" spans="14:127">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row>
    <row r="23" spans="14:127">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row>
    <row r="24" spans="14:127">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row>
    <row r="25" spans="14:127">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row>
    <row r="26" spans="14:127">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row>
    <row r="27" spans="14:127">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4:127">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row>
    <row r="29" spans="14:127">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row>
    <row r="30" spans="14:127">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row>
    <row r="31" spans="14:127">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row>
    <row r="32" spans="14:127">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row>
  </sheetData>
  <pageMargins left="0.70866141732283472" right="0.70866141732283472" top="0.74803149606299213" bottom="0.74803149606299213" header="0.31496062992125984" footer="0.31496062992125984"/>
  <pageSetup paperSize="9" scale="56" fitToHeight="0" orientation="landscape" r:id="rId1"/>
  <headerFooter>
    <oddFooter>Stran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Y27"/>
  <sheetViews>
    <sheetView zoomScale="80" zoomScaleNormal="80" workbookViewId="0">
      <selection activeCell="F29" sqref="F28:F29"/>
    </sheetView>
  </sheetViews>
  <sheetFormatPr defaultColWidth="14.7109375" defaultRowHeight="12.75"/>
  <cols>
    <col min="1" max="1" width="7.28515625" style="1" customWidth="1"/>
    <col min="2" max="2" width="33.5703125" style="1" customWidth="1"/>
    <col min="3" max="3" width="42.7109375" style="2" bestFit="1" customWidth="1"/>
    <col min="4" max="4" width="7" style="1" customWidth="1"/>
    <col min="5" max="5" width="11.85546875" style="13" bestFit="1" customWidth="1"/>
    <col min="6" max="6" width="33.42578125" style="35" bestFit="1" customWidth="1"/>
    <col min="7" max="7" width="14.28515625" style="36" customWidth="1"/>
    <col min="8" max="8" width="12.85546875" style="36" customWidth="1"/>
    <col min="9" max="9" width="11.42578125" style="37" customWidth="1"/>
    <col min="10" max="10" width="6.42578125" style="3" bestFit="1" customWidth="1"/>
    <col min="11" max="11" width="10.7109375" style="4" bestFit="1" customWidth="1"/>
    <col min="12" max="12" width="14.7109375" style="9" customWidth="1"/>
    <col min="13" max="13" width="11" style="42" customWidth="1"/>
    <col min="14" max="16384" width="14.7109375" style="1"/>
  </cols>
  <sheetData>
    <row r="1" spans="1:51" s="55" customFormat="1">
      <c r="A1" s="63" t="s">
        <v>76</v>
      </c>
    </row>
    <row r="2" spans="1:51" s="63" customFormat="1">
      <c r="A2" s="278" t="s">
        <v>0</v>
      </c>
      <c r="B2" s="55"/>
      <c r="C2" s="6"/>
      <c r="E2" s="12"/>
      <c r="F2" s="56"/>
      <c r="G2" s="57"/>
      <c r="H2" s="57"/>
      <c r="I2" s="57"/>
      <c r="J2" s="58"/>
      <c r="K2" s="59"/>
      <c r="L2" s="60"/>
      <c r="M2" s="64"/>
    </row>
    <row r="3" spans="1:51" s="55" customFormat="1">
      <c r="A3" s="63" t="s">
        <v>1</v>
      </c>
    </row>
    <row r="4" spans="1:51" s="55" customFormat="1">
      <c r="A4" s="63"/>
    </row>
    <row r="5" spans="1:51" s="55" customFormat="1">
      <c r="A5" s="63"/>
    </row>
    <row r="6" spans="1:51" s="66" customFormat="1">
      <c r="B6" s="275"/>
      <c r="C6" s="275"/>
      <c r="D6" s="275"/>
      <c r="E6" s="694" t="s">
        <v>1096</v>
      </c>
      <c r="F6" s="422"/>
      <c r="G6" s="12"/>
      <c r="H6" s="36"/>
      <c r="I6" s="36"/>
      <c r="J6" s="37"/>
      <c r="K6" s="3"/>
      <c r="L6" s="4"/>
      <c r="M6" s="67"/>
    </row>
    <row r="7" spans="1:51" s="66" customFormat="1">
      <c r="B7" s="275"/>
      <c r="C7" s="275"/>
      <c r="D7" s="275"/>
      <c r="E7" s="694" t="s">
        <v>651</v>
      </c>
      <c r="F7" s="422"/>
      <c r="G7" s="12"/>
      <c r="H7" s="36"/>
      <c r="I7" s="36"/>
      <c r="J7" s="37"/>
      <c r="K7" s="3"/>
      <c r="L7" s="4"/>
      <c r="M7" s="67"/>
    </row>
    <row r="8" spans="1:51" s="66" customFormat="1">
      <c r="B8" s="7"/>
      <c r="C8" s="61"/>
      <c r="D8" s="63"/>
      <c r="E8" s="13"/>
      <c r="F8" s="35"/>
      <c r="G8" s="36"/>
      <c r="H8" s="36"/>
      <c r="I8" s="39"/>
      <c r="J8" s="37"/>
      <c r="K8" s="3"/>
      <c r="L8" s="4"/>
      <c r="M8" s="67"/>
    </row>
    <row r="9" spans="1:51" s="66" customFormat="1" ht="13.5" thickBot="1">
      <c r="B9" s="7"/>
      <c r="C9" s="77"/>
      <c r="D9" s="63"/>
      <c r="E9" s="13"/>
      <c r="F9" s="35"/>
      <c r="G9" s="36"/>
      <c r="H9" s="36"/>
      <c r="I9" s="39"/>
      <c r="J9" s="37"/>
      <c r="K9" s="3"/>
      <c r="L9" s="4"/>
      <c r="M9" s="67"/>
    </row>
    <row r="10" spans="1:51" s="16" customFormat="1" ht="34.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row>
    <row r="11" spans="1:51" s="308" customFormat="1">
      <c r="A11" s="254" t="s">
        <v>652</v>
      </c>
      <c r="B11" s="309"/>
      <c r="C11" s="309"/>
      <c r="D11" s="309"/>
      <c r="E11" s="309"/>
      <c r="F11" s="309"/>
      <c r="G11" s="309"/>
      <c r="H11" s="309"/>
      <c r="I11" s="309"/>
      <c r="J11" s="309"/>
      <c r="K11" s="309"/>
      <c r="L11" s="309"/>
      <c r="M11" s="309"/>
      <c r="N11" s="66"/>
      <c r="O11" s="66"/>
      <c r="P11" s="6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row>
    <row r="12" spans="1:51" s="8" customFormat="1" ht="102.75" customHeight="1">
      <c r="A12" s="18" t="s">
        <v>252</v>
      </c>
      <c r="B12" s="134" t="s">
        <v>657</v>
      </c>
      <c r="C12" s="351" t="s">
        <v>729</v>
      </c>
      <c r="D12" s="103"/>
      <c r="E12" s="104"/>
      <c r="F12" s="148"/>
      <c r="G12" s="44"/>
      <c r="H12" s="45"/>
      <c r="I12" s="133"/>
      <c r="J12" s="131"/>
      <c r="K12" s="132"/>
      <c r="L12" s="217"/>
      <c r="M12" s="123"/>
      <c r="N12" s="66"/>
      <c r="O12" s="66"/>
      <c r="P12" s="6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row>
    <row r="13" spans="1:51" s="8" customFormat="1">
      <c r="A13" s="836" t="s">
        <v>253</v>
      </c>
      <c r="B13" s="837" t="s">
        <v>677</v>
      </c>
      <c r="C13" s="838"/>
      <c r="D13" s="839" t="s">
        <v>28</v>
      </c>
      <c r="E13" s="840">
        <v>6</v>
      </c>
      <c r="F13" s="905"/>
      <c r="G13" s="906"/>
      <c r="H13" s="907"/>
      <c r="I13" s="841"/>
      <c r="J13" s="842"/>
      <c r="K13" s="843">
        <f>I13+(I13*J13/100)</f>
        <v>0</v>
      </c>
      <c r="L13" s="844">
        <f>E13*I13</f>
        <v>0</v>
      </c>
      <c r="M13" s="845">
        <f>E13*K13</f>
        <v>0</v>
      </c>
      <c r="N13" s="66"/>
      <c r="O13" s="66"/>
      <c r="P13" s="6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row>
    <row r="14" spans="1:51" s="8" customFormat="1">
      <c r="A14" s="20" t="s">
        <v>254</v>
      </c>
      <c r="B14" s="103" t="s">
        <v>1101</v>
      </c>
      <c r="C14" s="103"/>
      <c r="D14" s="124" t="s">
        <v>28</v>
      </c>
      <c r="E14" s="104">
        <v>18</v>
      </c>
      <c r="F14" s="320"/>
      <c r="G14" s="152"/>
      <c r="H14" s="152"/>
      <c r="I14" s="424"/>
      <c r="J14" s="603"/>
      <c r="K14" s="356">
        <f>I14+(I14*J14/100)</f>
        <v>0</v>
      </c>
      <c r="L14" s="357">
        <f>E14*I14</f>
        <v>0</v>
      </c>
      <c r="M14" s="395">
        <f t="shared" ref="M14:M21" si="0">E14*K14</f>
        <v>0</v>
      </c>
      <c r="N14" s="66"/>
      <c r="O14" s="66"/>
      <c r="P14" s="6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66"/>
    </row>
    <row r="15" spans="1:51" s="8" customFormat="1">
      <c r="A15" s="20" t="s">
        <v>255</v>
      </c>
      <c r="B15" s="103" t="s">
        <v>1102</v>
      </c>
      <c r="C15" s="103"/>
      <c r="D15" s="124" t="s">
        <v>28</v>
      </c>
      <c r="E15" s="104">
        <v>45</v>
      </c>
      <c r="F15" s="320"/>
      <c r="G15" s="152"/>
      <c r="H15" s="152"/>
      <c r="I15" s="424"/>
      <c r="J15" s="603"/>
      <c r="K15" s="356">
        <f t="shared" ref="K15:K21" si="1">I15+(I15*J15/100)</f>
        <v>0</v>
      </c>
      <c r="L15" s="357">
        <f t="shared" ref="L15:L21" si="2">E15*I15</f>
        <v>0</v>
      </c>
      <c r="M15" s="395">
        <f t="shared" si="0"/>
        <v>0</v>
      </c>
      <c r="N15" s="66"/>
      <c r="O15" s="66"/>
      <c r="P15" s="6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row>
    <row r="16" spans="1:51" s="8" customFormat="1">
      <c r="A16" s="20" t="s">
        <v>256</v>
      </c>
      <c r="B16" s="103" t="s">
        <v>1103</v>
      </c>
      <c r="C16" s="103"/>
      <c r="D16" s="124" t="s">
        <v>28</v>
      </c>
      <c r="E16" s="104">
        <v>42</v>
      </c>
      <c r="F16" s="320"/>
      <c r="G16" s="152"/>
      <c r="H16" s="152"/>
      <c r="I16" s="424"/>
      <c r="J16" s="603"/>
      <c r="K16" s="356">
        <f t="shared" si="1"/>
        <v>0</v>
      </c>
      <c r="L16" s="357">
        <f t="shared" si="2"/>
        <v>0</v>
      </c>
      <c r="M16" s="395">
        <f t="shared" si="0"/>
        <v>0</v>
      </c>
      <c r="N16" s="66"/>
      <c r="O16" s="66"/>
      <c r="P16" s="6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308"/>
    </row>
    <row r="17" spans="1:51" s="8" customFormat="1">
      <c r="A17" s="20" t="s">
        <v>653</v>
      </c>
      <c r="B17" s="103" t="s">
        <v>1104</v>
      </c>
      <c r="C17" s="103"/>
      <c r="D17" s="124" t="s">
        <v>28</v>
      </c>
      <c r="E17" s="104">
        <v>18</v>
      </c>
      <c r="F17" s="320"/>
      <c r="G17" s="152"/>
      <c r="H17" s="152"/>
      <c r="I17" s="424"/>
      <c r="J17" s="603"/>
      <c r="K17" s="356">
        <f t="shared" si="1"/>
        <v>0</v>
      </c>
      <c r="L17" s="357">
        <f t="shared" si="2"/>
        <v>0</v>
      </c>
      <c r="M17" s="395">
        <f t="shared" si="0"/>
        <v>0</v>
      </c>
      <c r="N17" s="66"/>
      <c r="O17" s="66"/>
      <c r="P17" s="6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row>
    <row r="18" spans="1:51" s="8" customFormat="1">
      <c r="A18" s="20" t="s">
        <v>654</v>
      </c>
      <c r="B18" s="103" t="s">
        <v>1105</v>
      </c>
      <c r="C18" s="103"/>
      <c r="D18" s="124" t="s">
        <v>28</v>
      </c>
      <c r="E18" s="104">
        <v>30</v>
      </c>
      <c r="F18" s="320"/>
      <c r="G18" s="152"/>
      <c r="H18" s="152"/>
      <c r="I18" s="424"/>
      <c r="J18" s="603"/>
      <c r="K18" s="356">
        <f t="shared" si="1"/>
        <v>0</v>
      </c>
      <c r="L18" s="357">
        <f t="shared" si="2"/>
        <v>0</v>
      </c>
      <c r="M18" s="395">
        <f t="shared" si="0"/>
        <v>0</v>
      </c>
      <c r="N18" s="66"/>
      <c r="O18" s="66"/>
      <c r="P18" s="6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66"/>
    </row>
    <row r="19" spans="1:51" s="8" customFormat="1">
      <c r="A19" s="20" t="s">
        <v>655</v>
      </c>
      <c r="B19" s="103" t="s">
        <v>1106</v>
      </c>
      <c r="C19" s="103"/>
      <c r="D19" s="124" t="s">
        <v>28</v>
      </c>
      <c r="E19" s="104">
        <v>33</v>
      </c>
      <c r="F19" s="320"/>
      <c r="G19" s="152"/>
      <c r="H19" s="152"/>
      <c r="I19" s="424"/>
      <c r="J19" s="603"/>
      <c r="K19" s="356">
        <f t="shared" si="1"/>
        <v>0</v>
      </c>
      <c r="L19" s="357">
        <f t="shared" si="2"/>
        <v>0</v>
      </c>
      <c r="M19" s="395">
        <f t="shared" si="0"/>
        <v>0</v>
      </c>
      <c r="N19" s="66"/>
      <c r="O19" s="66"/>
      <c r="P19" s="6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row>
    <row r="20" spans="1:51" s="8" customFormat="1">
      <c r="A20" s="20" t="s">
        <v>656</v>
      </c>
      <c r="B20" s="103" t="s">
        <v>1107</v>
      </c>
      <c r="C20" s="103"/>
      <c r="D20" s="124" t="s">
        <v>28</v>
      </c>
      <c r="E20" s="104">
        <v>42</v>
      </c>
      <c r="F20" s="320"/>
      <c r="G20" s="152"/>
      <c r="H20" s="152"/>
      <c r="I20" s="424"/>
      <c r="J20" s="603"/>
      <c r="K20" s="356">
        <f t="shared" si="1"/>
        <v>0</v>
      </c>
      <c r="L20" s="357">
        <f t="shared" si="2"/>
        <v>0</v>
      </c>
      <c r="M20" s="395">
        <f t="shared" si="0"/>
        <v>0</v>
      </c>
      <c r="N20" s="66"/>
      <c r="O20" s="66"/>
      <c r="P20" s="6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308"/>
    </row>
    <row r="21" spans="1:51" s="8" customFormat="1" ht="13.5" thickBot="1">
      <c r="A21" s="20" t="s">
        <v>678</v>
      </c>
      <c r="B21" s="103" t="s">
        <v>1108</v>
      </c>
      <c r="C21" s="103"/>
      <c r="D21" s="124" t="s">
        <v>28</v>
      </c>
      <c r="E21" s="104">
        <v>18</v>
      </c>
      <c r="F21" s="320"/>
      <c r="G21" s="152"/>
      <c r="H21" s="152"/>
      <c r="I21" s="424"/>
      <c r="J21" s="603"/>
      <c r="K21" s="356">
        <f t="shared" si="1"/>
        <v>0</v>
      </c>
      <c r="L21" s="357">
        <f t="shared" si="2"/>
        <v>0</v>
      </c>
      <c r="M21" s="395">
        <f t="shared" si="0"/>
        <v>0</v>
      </c>
      <c r="N21" s="66"/>
      <c r="O21" s="66"/>
      <c r="P21" s="6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row>
    <row r="22" spans="1:51" s="96" customFormat="1" ht="13.5" thickBot="1">
      <c r="A22" s="311"/>
      <c r="B22" s="364" t="s">
        <v>257</v>
      </c>
      <c r="C22" s="327"/>
      <c r="D22" s="327"/>
      <c r="E22" s="314"/>
      <c r="F22" s="365"/>
      <c r="G22" s="366"/>
      <c r="H22" s="382"/>
      <c r="I22" s="318"/>
      <c r="J22" s="333"/>
      <c r="K22" s="337"/>
      <c r="L22" s="334">
        <f>SUM(L14:L21)</f>
        <v>0</v>
      </c>
      <c r="M22" s="339">
        <f>SUM(M14:M21)</f>
        <v>0</v>
      </c>
      <c r="N22" s="66"/>
      <c r="O22" s="66"/>
      <c r="P22" s="6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66"/>
    </row>
    <row r="23" spans="1:51" s="8" customFormat="1">
      <c r="C23" s="105"/>
      <c r="E23" s="106"/>
      <c r="F23" s="107"/>
      <c r="G23" s="108"/>
      <c r="H23" s="108"/>
      <c r="I23" s="109"/>
      <c r="J23" s="110"/>
      <c r="K23" s="111"/>
      <c r="L23" s="112"/>
      <c r="M23" s="43"/>
      <c r="O23" s="66"/>
      <c r="P23" s="6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row>
    <row r="24" spans="1:51">
      <c r="O24" s="66"/>
      <c r="P24" s="6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row>
    <row r="25" spans="1:51">
      <c r="O25" s="66"/>
      <c r="P25" s="66"/>
    </row>
    <row r="26" spans="1:51">
      <c r="P26" s="66"/>
    </row>
    <row r="27" spans="1:51">
      <c r="P27" s="66"/>
    </row>
  </sheetData>
  <pageMargins left="0.70866141732283472" right="0.70866141732283472" top="0.74803149606299213" bottom="0.74803149606299213" header="0.31496062992125984" footer="0.31496062992125984"/>
  <pageSetup paperSize="9" scale="16" fitToHeight="0" orientation="landscape" r:id="rId1"/>
  <headerFooter>
    <oddFooter>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51"/>
  <sheetViews>
    <sheetView topLeftCell="A7" zoomScale="80" zoomScaleNormal="80" workbookViewId="0">
      <selection activeCell="L31" sqref="L31"/>
    </sheetView>
  </sheetViews>
  <sheetFormatPr defaultColWidth="14.7109375" defaultRowHeight="12.75"/>
  <cols>
    <col min="1" max="1" width="9.140625" style="1" customWidth="1"/>
    <col min="2" max="2" width="39.7109375" style="1" customWidth="1"/>
    <col min="3" max="3" width="39.7109375" style="2" customWidth="1"/>
    <col min="4" max="4" width="4.85546875" style="1" customWidth="1"/>
    <col min="5" max="5" width="11.85546875" style="13" bestFit="1" customWidth="1"/>
    <col min="6" max="6" width="44" style="35" customWidth="1"/>
    <col min="7" max="7" width="13.28515625" style="36" customWidth="1"/>
    <col min="8" max="8" width="11.140625" style="36" customWidth="1"/>
    <col min="9" max="9" width="11.7109375" style="37" customWidth="1"/>
    <col min="10" max="10" width="6.42578125" style="3" bestFit="1" customWidth="1"/>
    <col min="11" max="11" width="10.7109375" style="4" bestFit="1" customWidth="1"/>
    <col min="12" max="12" width="14.140625" style="9" customWidth="1"/>
    <col min="13" max="13" width="11.42578125" style="42" customWidth="1"/>
    <col min="14" max="16384" width="14.7109375" style="1"/>
  </cols>
  <sheetData>
    <row r="1" spans="1:99" s="55" customFormat="1">
      <c r="A1" s="63" t="s">
        <v>76</v>
      </c>
    </row>
    <row r="2" spans="1:99" s="63" customFormat="1">
      <c r="A2" s="278" t="s">
        <v>0</v>
      </c>
      <c r="B2" s="55"/>
      <c r="C2" s="6"/>
      <c r="E2" s="12"/>
      <c r="F2" s="56"/>
      <c r="G2" s="57"/>
      <c r="H2" s="57"/>
      <c r="I2" s="57"/>
      <c r="J2" s="58"/>
      <c r="K2" s="59"/>
      <c r="L2" s="60"/>
      <c r="M2" s="64"/>
    </row>
    <row r="3" spans="1:99" s="55" customFormat="1">
      <c r="A3" s="63" t="s">
        <v>1</v>
      </c>
    </row>
    <row r="4" spans="1:99" s="55" customFormat="1">
      <c r="A4" s="63"/>
    </row>
    <row r="5" spans="1:99" s="55" customFormat="1">
      <c r="A5" s="63"/>
    </row>
    <row r="6" spans="1:99" s="66" customFormat="1">
      <c r="B6" s="5"/>
      <c r="C6" s="5"/>
      <c r="D6" s="5"/>
      <c r="E6" s="426" t="s">
        <v>1095</v>
      </c>
      <c r="F6" s="62"/>
      <c r="G6" s="12"/>
      <c r="H6" s="36"/>
      <c r="I6" s="36"/>
      <c r="J6" s="37"/>
      <c r="K6" s="3"/>
      <c r="L6" s="4"/>
      <c r="M6" s="67"/>
    </row>
    <row r="7" spans="1:99" s="66" customFormat="1">
      <c r="B7" s="5"/>
      <c r="C7" s="5"/>
      <c r="D7" s="5"/>
      <c r="E7" s="426" t="s">
        <v>659</v>
      </c>
      <c r="F7" s="62"/>
      <c r="G7" s="12"/>
      <c r="H7" s="36"/>
      <c r="I7" s="36"/>
      <c r="J7" s="37"/>
      <c r="K7" s="3"/>
      <c r="L7" s="4"/>
      <c r="M7" s="67"/>
    </row>
    <row r="8" spans="1:99" s="66" customFormat="1">
      <c r="B8" s="7"/>
      <c r="C8" s="61"/>
      <c r="D8" s="63"/>
      <c r="E8" s="13"/>
      <c r="F8" s="35"/>
      <c r="G8" s="36"/>
      <c r="H8" s="36"/>
      <c r="I8" s="39"/>
      <c r="J8" s="37"/>
      <c r="K8" s="3"/>
      <c r="L8" s="4"/>
      <c r="M8" s="67"/>
    </row>
    <row r="9" spans="1:99" s="66" customFormat="1" ht="13.5" thickBot="1">
      <c r="B9" s="7"/>
      <c r="C9" s="77"/>
      <c r="D9" s="63"/>
      <c r="E9" s="13"/>
      <c r="F9" s="35"/>
      <c r="G9" s="36"/>
      <c r="H9" s="36"/>
      <c r="I9" s="39"/>
      <c r="J9" s="37"/>
      <c r="K9" s="3"/>
      <c r="L9" s="4"/>
      <c r="M9" s="67"/>
    </row>
    <row r="10" spans="1:99" s="16" customFormat="1" ht="51.75" customHeight="1"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row>
    <row r="11" spans="1:99" s="308" customFormat="1">
      <c r="A11" s="697" t="s">
        <v>660</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row>
    <row r="12" spans="1:99" s="8" customFormat="1" ht="90" customHeight="1">
      <c r="A12" s="699" t="s">
        <v>258</v>
      </c>
      <c r="B12" s="97" t="s">
        <v>665</v>
      </c>
      <c r="C12" s="279" t="s">
        <v>666</v>
      </c>
      <c r="D12" s="124"/>
      <c r="E12" s="23"/>
      <c r="F12" s="352"/>
      <c r="G12" s="352"/>
      <c r="H12" s="150"/>
      <c r="I12" s="34"/>
      <c r="J12" s="54"/>
      <c r="K12" s="281"/>
      <c r="L12" s="282"/>
      <c r="M12" s="707"/>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row>
    <row r="13" spans="1:99" s="8" customFormat="1">
      <c r="A13" s="701" t="s">
        <v>662</v>
      </c>
      <c r="B13" s="20" t="s">
        <v>676</v>
      </c>
      <c r="C13" s="20"/>
      <c r="D13" s="124" t="s">
        <v>28</v>
      </c>
      <c r="E13" s="23">
        <v>120</v>
      </c>
      <c r="F13" s="149"/>
      <c r="G13" s="149"/>
      <c r="H13" s="150"/>
      <c r="I13" s="34"/>
      <c r="J13" s="598"/>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row>
    <row r="14" spans="1:99" s="8" customFormat="1">
      <c r="A14" s="701" t="s">
        <v>259</v>
      </c>
      <c r="B14" s="20" t="s">
        <v>64</v>
      </c>
      <c r="C14" s="20"/>
      <c r="D14" s="124" t="s">
        <v>28</v>
      </c>
      <c r="E14" s="23">
        <v>45</v>
      </c>
      <c r="F14" s="149"/>
      <c r="G14" s="149"/>
      <c r="H14" s="150"/>
      <c r="I14" s="34"/>
      <c r="J14" s="598"/>
      <c r="K14" s="281">
        <f>I14+(I14*J14/100)</f>
        <v>0</v>
      </c>
      <c r="L14" s="282">
        <f t="shared" ref="L14:L29" si="0">E14*I14</f>
        <v>0</v>
      </c>
      <c r="M14" s="707">
        <f t="shared" ref="M14:M29"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row>
    <row r="15" spans="1:99" s="8" customFormat="1">
      <c r="A15" s="701" t="s">
        <v>663</v>
      </c>
      <c r="B15" s="20" t="s">
        <v>65</v>
      </c>
      <c r="C15" s="18"/>
      <c r="D15" s="124" t="s">
        <v>28</v>
      </c>
      <c r="E15" s="23">
        <v>15</v>
      </c>
      <c r="F15" s="149"/>
      <c r="G15" s="149"/>
      <c r="H15" s="150"/>
      <c r="I15" s="34"/>
      <c r="J15" s="598"/>
      <c r="K15" s="281">
        <f>I15+(I15*J15/100)</f>
        <v>0</v>
      </c>
      <c r="L15" s="282">
        <f t="shared" si="0"/>
        <v>0</v>
      </c>
      <c r="M15" s="707">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row>
    <row r="16" spans="1:99" s="8" customFormat="1">
      <c r="A16" s="701" t="s">
        <v>664</v>
      </c>
      <c r="B16" s="20" t="s">
        <v>66</v>
      </c>
      <c r="C16" s="20"/>
      <c r="D16" s="124" t="s">
        <v>28</v>
      </c>
      <c r="E16" s="23">
        <v>90</v>
      </c>
      <c r="F16" s="149"/>
      <c r="G16" s="149"/>
      <c r="H16" s="150"/>
      <c r="I16" s="34"/>
      <c r="J16" s="598"/>
      <c r="K16" s="281">
        <f>I16+(I16*J16/100)</f>
        <v>0</v>
      </c>
      <c r="L16" s="282">
        <f t="shared" si="0"/>
        <v>0</v>
      </c>
      <c r="M16" s="707">
        <f t="shared" si="1"/>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row>
    <row r="17" spans="1:99" s="8" customFormat="1" ht="118.5" customHeight="1">
      <c r="A17" s="699" t="s">
        <v>661</v>
      </c>
      <c r="B17" s="97" t="s">
        <v>673</v>
      </c>
      <c r="C17" s="279" t="s">
        <v>680</v>
      </c>
      <c r="D17" s="124"/>
      <c r="E17" s="23"/>
      <c r="F17" s="149"/>
      <c r="G17" s="149"/>
      <c r="H17" s="463"/>
      <c r="I17" s="464"/>
      <c r="J17" s="54"/>
      <c r="K17" s="281"/>
      <c r="L17" s="282"/>
      <c r="M17" s="707"/>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row>
    <row r="18" spans="1:99" s="8" customFormat="1">
      <c r="A18" s="701" t="s">
        <v>667</v>
      </c>
      <c r="B18" s="19" t="s">
        <v>676</v>
      </c>
      <c r="C18" s="19"/>
      <c r="D18" s="124" t="s">
        <v>28</v>
      </c>
      <c r="E18" s="23">
        <v>60</v>
      </c>
      <c r="F18" s="149"/>
      <c r="G18" s="149"/>
      <c r="H18" s="463"/>
      <c r="I18" s="34"/>
      <c r="J18" s="598"/>
      <c r="K18" s="281">
        <f>I18+(I18*J18/100)</f>
        <v>0</v>
      </c>
      <c r="L18" s="282">
        <f>E18*I18</f>
        <v>0</v>
      </c>
      <c r="M18" s="707">
        <f>E18*K18</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row>
    <row r="19" spans="1:99" s="8" customFormat="1">
      <c r="A19" s="701" t="s">
        <v>668</v>
      </c>
      <c r="B19" s="19" t="s">
        <v>64</v>
      </c>
      <c r="C19" s="19"/>
      <c r="D19" s="124" t="s">
        <v>28</v>
      </c>
      <c r="E19" s="23">
        <v>60</v>
      </c>
      <c r="F19" s="149"/>
      <c r="G19" s="149"/>
      <c r="H19" s="463"/>
      <c r="I19" s="34"/>
      <c r="J19" s="598"/>
      <c r="K19" s="281">
        <f t="shared" ref="K19:K21" si="2">I19+(I19*J19/100)</f>
        <v>0</v>
      </c>
      <c r="L19" s="282">
        <f t="shared" ref="L19:L21" si="3">E19*I19</f>
        <v>0</v>
      </c>
      <c r="M19" s="707">
        <f t="shared" ref="M19:M21" si="4">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row>
    <row r="20" spans="1:99" s="8" customFormat="1">
      <c r="A20" s="701" t="s">
        <v>669</v>
      </c>
      <c r="B20" s="19" t="s">
        <v>674</v>
      </c>
      <c r="C20" s="19"/>
      <c r="D20" s="124" t="s">
        <v>28</v>
      </c>
      <c r="E20" s="23">
        <v>30</v>
      </c>
      <c r="F20" s="149"/>
      <c r="G20" s="149"/>
      <c r="H20" s="463"/>
      <c r="I20" s="34"/>
      <c r="J20" s="598"/>
      <c r="K20" s="281">
        <f t="shared" si="2"/>
        <v>0</v>
      </c>
      <c r="L20" s="282">
        <f t="shared" si="3"/>
        <v>0</v>
      </c>
      <c r="M20" s="707">
        <f t="shared" si="4"/>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row>
    <row r="21" spans="1:99" s="8" customFormat="1">
      <c r="A21" s="701" t="s">
        <v>670</v>
      </c>
      <c r="B21" s="19" t="s">
        <v>679</v>
      </c>
      <c r="C21" s="19"/>
      <c r="D21" s="124" t="s">
        <v>28</v>
      </c>
      <c r="E21" s="23">
        <v>30</v>
      </c>
      <c r="F21" s="149"/>
      <c r="G21" s="149"/>
      <c r="H21" s="463"/>
      <c r="I21" s="34"/>
      <c r="J21" s="598"/>
      <c r="K21" s="281">
        <f t="shared" si="2"/>
        <v>0</v>
      </c>
      <c r="L21" s="282">
        <f t="shared" si="3"/>
        <v>0</v>
      </c>
      <c r="M21" s="707">
        <f t="shared" si="4"/>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row>
    <row r="22" spans="1:99" s="8" customFormat="1">
      <c r="A22" s="701" t="s">
        <v>671</v>
      </c>
      <c r="B22" s="20" t="s">
        <v>675</v>
      </c>
      <c r="C22" s="19"/>
      <c r="D22" s="124" t="s">
        <v>28</v>
      </c>
      <c r="E22" s="23">
        <v>360</v>
      </c>
      <c r="F22" s="149"/>
      <c r="G22" s="149"/>
      <c r="H22" s="463"/>
      <c r="I22" s="34"/>
      <c r="J22" s="598"/>
      <c r="K22" s="281">
        <f>I22+(I22*J22/100)</f>
        <v>0</v>
      </c>
      <c r="L22" s="282">
        <f>E22*I22</f>
        <v>0</v>
      </c>
      <c r="M22" s="707">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row>
    <row r="23" spans="1:99" s="8" customFormat="1">
      <c r="A23" s="701" t="s">
        <v>672</v>
      </c>
      <c r="B23" s="20" t="s">
        <v>66</v>
      </c>
      <c r="C23" s="20"/>
      <c r="D23" s="124" t="s">
        <v>28</v>
      </c>
      <c r="E23" s="23">
        <v>210</v>
      </c>
      <c r="F23" s="149"/>
      <c r="G23" s="149"/>
      <c r="H23" s="463"/>
      <c r="I23" s="34"/>
      <c r="J23" s="598"/>
      <c r="K23" s="281">
        <f>I23+(I23*J23/100)</f>
        <v>0</v>
      </c>
      <c r="L23" s="282">
        <f t="shared" si="0"/>
        <v>0</v>
      </c>
      <c r="M23" s="707">
        <f t="shared" si="1"/>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row>
    <row r="24" spans="1:99" s="8" customFormat="1" ht="80.25" customHeight="1">
      <c r="A24" s="699" t="s">
        <v>681</v>
      </c>
      <c r="B24" s="97" t="s">
        <v>682</v>
      </c>
      <c r="C24" s="279" t="s">
        <v>685</v>
      </c>
      <c r="D24" s="303"/>
      <c r="E24" s="23"/>
      <c r="F24" s="149"/>
      <c r="G24" s="149"/>
      <c r="H24" s="150"/>
      <c r="I24" s="34"/>
      <c r="J24" s="102"/>
      <c r="K24" s="281"/>
      <c r="L24" s="282"/>
      <c r="M24" s="707"/>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row>
    <row r="25" spans="1:99" s="8" customFormat="1" ht="19.5" customHeight="1">
      <c r="A25" s="701" t="s">
        <v>683</v>
      </c>
      <c r="B25" s="20" t="s">
        <v>684</v>
      </c>
      <c r="C25" s="20"/>
      <c r="D25" s="124" t="s">
        <v>28</v>
      </c>
      <c r="E25" s="23">
        <v>225</v>
      </c>
      <c r="F25" s="149"/>
      <c r="G25" s="149"/>
      <c r="H25" s="150"/>
      <c r="I25" s="34"/>
      <c r="J25" s="591"/>
      <c r="K25" s="281">
        <f>I25+(I25*J25/100)</f>
        <v>0</v>
      </c>
      <c r="L25" s="282">
        <f>E25*I25</f>
        <v>0</v>
      </c>
      <c r="M25" s="707">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row>
    <row r="26" spans="1:99" s="8" customFormat="1" ht="75.75" customHeight="1">
      <c r="A26" s="699" t="s">
        <v>686</v>
      </c>
      <c r="B26" s="97" t="s">
        <v>687</v>
      </c>
      <c r="C26" s="279" t="s">
        <v>694</v>
      </c>
      <c r="D26" s="124"/>
      <c r="E26" s="23"/>
      <c r="F26" s="149"/>
      <c r="G26" s="149"/>
      <c r="H26" s="150"/>
      <c r="I26" s="34"/>
      <c r="J26" s="102"/>
      <c r="K26" s="281"/>
      <c r="L26" s="282"/>
      <c r="M26" s="707"/>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row>
    <row r="27" spans="1:99" s="8" customFormat="1" ht="18" customHeight="1">
      <c r="A27" s="701" t="s">
        <v>688</v>
      </c>
      <c r="B27" s="19" t="s">
        <v>691</v>
      </c>
      <c r="C27" s="19"/>
      <c r="D27" s="124" t="s">
        <v>28</v>
      </c>
      <c r="E27" s="23">
        <v>120</v>
      </c>
      <c r="F27" s="149"/>
      <c r="G27" s="149"/>
      <c r="H27" s="150"/>
      <c r="I27" s="34"/>
      <c r="J27" s="591"/>
      <c r="K27" s="281">
        <f>I27+(I27*J27/100)</f>
        <v>0</v>
      </c>
      <c r="L27" s="282">
        <f>E27*I27</f>
        <v>0</v>
      </c>
      <c r="M27" s="707">
        <f t="shared" ref="M27" si="5">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row>
    <row r="28" spans="1:99" s="8" customFormat="1">
      <c r="A28" s="701" t="s">
        <v>689</v>
      </c>
      <c r="B28" s="19" t="s">
        <v>692</v>
      </c>
      <c r="C28" s="20"/>
      <c r="D28" s="124" t="s">
        <v>28</v>
      </c>
      <c r="E28" s="23">
        <v>90</v>
      </c>
      <c r="F28" s="149"/>
      <c r="G28" s="149"/>
      <c r="H28" s="150"/>
      <c r="I28" s="34"/>
      <c r="J28" s="591"/>
      <c r="K28" s="281">
        <f>I28+(I28*J28/100)</f>
        <v>0</v>
      </c>
      <c r="L28" s="282">
        <f t="shared" si="0"/>
        <v>0</v>
      </c>
      <c r="M28" s="707">
        <f t="shared" si="1"/>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row>
    <row r="29" spans="1:99" s="8" customFormat="1" ht="13.5" thickBot="1">
      <c r="A29" s="703" t="s">
        <v>690</v>
      </c>
      <c r="B29" s="117" t="s">
        <v>693</v>
      </c>
      <c r="C29" s="348"/>
      <c r="D29" s="304" t="s">
        <v>28</v>
      </c>
      <c r="E29" s="119">
        <v>150</v>
      </c>
      <c r="F29" s="358"/>
      <c r="G29" s="358"/>
      <c r="H29" s="359"/>
      <c r="I29" s="360"/>
      <c r="J29" s="601"/>
      <c r="K29" s="295">
        <f>I29+(I29*J29/100)</f>
        <v>0</v>
      </c>
      <c r="L29" s="296">
        <f t="shared" si="0"/>
        <v>0</v>
      </c>
      <c r="M29" s="708">
        <f t="shared" si="1"/>
        <v>0</v>
      </c>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row>
    <row r="30" spans="1:99" s="8" customFormat="1" ht="13.5" thickBot="1">
      <c r="A30" s="311"/>
      <c r="B30" s="364" t="s">
        <v>262</v>
      </c>
      <c r="C30" s="327"/>
      <c r="D30" s="327"/>
      <c r="E30" s="314"/>
      <c r="F30" s="365"/>
      <c r="G30" s="366"/>
      <c r="H30" s="382"/>
      <c r="I30" s="427"/>
      <c r="J30" s="428"/>
      <c r="K30" s="429"/>
      <c r="L30" s="334">
        <f>SUM(L13:L16,L18:L23,L25,L27:L29)</f>
        <v>0</v>
      </c>
      <c r="M30" s="339">
        <f>SUM(M13:M16,M18:M23,M25,M27:M29)</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row>
    <row r="31" spans="1:99" s="8" customFormat="1">
      <c r="C31" s="105"/>
      <c r="E31" s="106"/>
      <c r="F31" s="107"/>
      <c r="G31" s="108"/>
      <c r="H31" s="108"/>
      <c r="I31" s="109"/>
      <c r="J31" s="110"/>
      <c r="K31" s="111"/>
      <c r="L31" s="112"/>
      <c r="M31" s="43"/>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row>
    <row r="32" spans="1:99">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row>
    <row r="33" spans="14:99">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row>
    <row r="34" spans="14:9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row>
    <row r="35" spans="14:99">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row>
    <row r="36" spans="14:9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row>
    <row r="37" spans="14:99">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row>
    <row r="38" spans="14:99">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row>
    <row r="39" spans="14:99">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row>
    <row r="40" spans="14:99">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row>
    <row r="41" spans="14:99">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row>
    <row r="42" spans="14:99">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row>
    <row r="43" spans="14:99">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row>
    <row r="44" spans="14:99">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row>
    <row r="45" spans="14:99">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row>
    <row r="46" spans="14:99">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row>
    <row r="47" spans="14:99">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row>
    <row r="48" spans="14:99">
      <c r="N48" s="66"/>
    </row>
    <row r="49" spans="14:14">
      <c r="N49" s="66"/>
    </row>
    <row r="50" spans="14:14">
      <c r="N50" s="66"/>
    </row>
    <row r="51" spans="14:14">
      <c r="N51" s="66"/>
    </row>
  </sheetData>
  <pageMargins left="0.70866141732283472" right="0.70866141732283472" top="0.74803149606299213" bottom="0.74803149606299213" header="0.31496062992125984" footer="0.31496062992125984"/>
  <pageSetup paperSize="9" scale="59" fitToHeight="0" orientation="landscape" verticalDpi="300" r:id="rId1"/>
  <headerFooter>
    <oddFooter>Stran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32"/>
  <sheetViews>
    <sheetView zoomScale="90" zoomScaleNormal="90" workbookViewId="0">
      <selection activeCell="M16" sqref="M16"/>
    </sheetView>
  </sheetViews>
  <sheetFormatPr defaultColWidth="14.7109375" defaultRowHeight="12.75"/>
  <cols>
    <col min="1" max="1" width="8.85546875" style="1" customWidth="1"/>
    <col min="2" max="2" width="46" style="1" customWidth="1"/>
    <col min="3" max="3" width="44.5703125" style="2" customWidth="1"/>
    <col min="4" max="4" width="6.85546875" style="1" customWidth="1"/>
    <col min="5" max="5" width="11.85546875" style="13" bestFit="1" customWidth="1"/>
    <col min="6" max="6" width="36" style="35" bestFit="1" customWidth="1"/>
    <col min="7" max="7" width="14.140625" style="36" customWidth="1"/>
    <col min="8" max="8" width="13.5703125" style="36" customWidth="1"/>
    <col min="9" max="9" width="10.85546875" style="37" customWidth="1"/>
    <col min="10" max="10" width="7.42578125" style="3" bestFit="1" customWidth="1"/>
    <col min="11" max="11" width="10.7109375" style="4" bestFit="1" customWidth="1"/>
    <col min="12" max="12" width="14.42578125" style="9" customWidth="1"/>
    <col min="13" max="13" width="14" style="42" customWidth="1"/>
    <col min="14" max="16384" width="14.7109375" style="1"/>
  </cols>
  <sheetData>
    <row r="1" spans="1:64" s="55" customFormat="1">
      <c r="A1" s="63" t="s">
        <v>76</v>
      </c>
    </row>
    <row r="2" spans="1:64" s="63" customFormat="1">
      <c r="A2" s="278" t="s">
        <v>0</v>
      </c>
      <c r="B2" s="55"/>
      <c r="C2" s="6"/>
      <c r="E2" s="12"/>
      <c r="F2" s="56"/>
      <c r="G2" s="57"/>
      <c r="H2" s="57"/>
      <c r="I2" s="57"/>
      <c r="J2" s="58"/>
      <c r="K2" s="59"/>
      <c r="L2" s="60"/>
      <c r="M2" s="64"/>
    </row>
    <row r="3" spans="1:64" s="55" customFormat="1">
      <c r="A3" s="63" t="s">
        <v>1</v>
      </c>
    </row>
    <row r="4" spans="1:64" s="55" customFormat="1">
      <c r="A4" s="63"/>
    </row>
    <row r="5" spans="1:64" s="55" customFormat="1">
      <c r="A5" s="63"/>
    </row>
    <row r="6" spans="1:64" s="66" customFormat="1">
      <c r="B6" s="5"/>
      <c r="C6" s="77"/>
      <c r="D6" s="62"/>
      <c r="E6" s="5"/>
      <c r="F6" s="426" t="s">
        <v>1095</v>
      </c>
      <c r="G6" s="62"/>
      <c r="H6" s="12"/>
      <c r="I6" s="35"/>
      <c r="J6" s="37"/>
      <c r="K6" s="3"/>
      <c r="L6" s="4"/>
      <c r="M6" s="67"/>
    </row>
    <row r="7" spans="1:64" s="66" customFormat="1">
      <c r="B7" s="5"/>
      <c r="C7" s="77"/>
      <c r="D7" s="62"/>
      <c r="E7" s="5"/>
      <c r="F7" s="426" t="s">
        <v>695</v>
      </c>
      <c r="G7" s="62"/>
      <c r="H7" s="12"/>
      <c r="I7" s="35"/>
      <c r="J7" s="37"/>
      <c r="K7" s="3"/>
      <c r="L7" s="4"/>
      <c r="M7" s="67"/>
    </row>
    <row r="8" spans="1:64" s="66" customFormat="1">
      <c r="B8" s="7"/>
      <c r="C8" s="61"/>
      <c r="D8" s="63"/>
      <c r="E8" s="13"/>
      <c r="F8" s="35"/>
      <c r="G8" s="36"/>
      <c r="H8" s="36"/>
      <c r="I8" s="39"/>
      <c r="J8" s="37"/>
      <c r="K8" s="3"/>
      <c r="L8" s="4"/>
      <c r="M8" s="67"/>
    </row>
    <row r="9" spans="1:64" s="66" customFormat="1" ht="13.5" thickBot="1">
      <c r="B9" s="7"/>
      <c r="C9" s="77"/>
      <c r="D9" s="63"/>
      <c r="E9" s="13"/>
      <c r="F9" s="35"/>
      <c r="G9" s="36"/>
      <c r="H9" s="36"/>
      <c r="I9" s="39"/>
      <c r="J9" s="37"/>
      <c r="K9" s="3"/>
      <c r="L9" s="4"/>
      <c r="M9" s="67"/>
    </row>
    <row r="10" spans="1:64" s="16" customFormat="1" ht="44.25" customHeight="1"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row>
    <row r="11" spans="1:64" s="430" customFormat="1">
      <c r="A11" s="697" t="s">
        <v>1123</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row>
    <row r="12" spans="1:64" s="8" customFormat="1" ht="150" customHeight="1">
      <c r="A12" s="699" t="s">
        <v>264</v>
      </c>
      <c r="B12" s="18" t="s">
        <v>696</v>
      </c>
      <c r="C12" s="279" t="s">
        <v>697</v>
      </c>
      <c r="D12" s="124"/>
      <c r="E12" s="23"/>
      <c r="F12" s="149"/>
      <c r="G12" s="150"/>
      <c r="H12" s="397"/>
      <c r="I12" s="54"/>
      <c r="J12" s="22"/>
      <c r="K12" s="21"/>
      <c r="L12" s="122"/>
      <c r="M12" s="71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row>
    <row r="13" spans="1:64" s="8" customFormat="1">
      <c r="A13" s="701" t="s">
        <v>267</v>
      </c>
      <c r="B13" s="19" t="s">
        <v>260</v>
      </c>
      <c r="C13" s="19"/>
      <c r="D13" s="124" t="s">
        <v>28</v>
      </c>
      <c r="E13" s="23">
        <v>15</v>
      </c>
      <c r="F13" s="149"/>
      <c r="G13" s="150"/>
      <c r="H13" s="150"/>
      <c r="I13" s="34"/>
      <c r="J13" s="598"/>
      <c r="K13" s="281">
        <f>I13+(I13*J13/100)</f>
        <v>0</v>
      </c>
      <c r="L13" s="282">
        <f>E13*I13</f>
        <v>0</v>
      </c>
      <c r="M13" s="70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row>
    <row r="14" spans="1:64" s="8" customFormat="1" ht="13.5" thickBot="1">
      <c r="A14" s="703" t="s">
        <v>268</v>
      </c>
      <c r="B14" s="125" t="s">
        <v>263</v>
      </c>
      <c r="C14" s="125"/>
      <c r="D14" s="304" t="s">
        <v>28</v>
      </c>
      <c r="E14" s="119">
        <v>6</v>
      </c>
      <c r="F14" s="358"/>
      <c r="G14" s="359"/>
      <c r="H14" s="359"/>
      <c r="I14" s="360"/>
      <c r="J14" s="601"/>
      <c r="K14" s="295">
        <f>I14+(I14*J14/100)</f>
        <v>0</v>
      </c>
      <c r="L14" s="296">
        <f>E14*I14</f>
        <v>0</v>
      </c>
      <c r="M14" s="708">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row>
    <row r="15" spans="1:64" s="8" customFormat="1" ht="13.5" thickBot="1">
      <c r="A15" s="311"/>
      <c r="B15" s="364" t="s">
        <v>698</v>
      </c>
      <c r="C15" s="327"/>
      <c r="D15" s="327"/>
      <c r="E15" s="314"/>
      <c r="F15" s="365"/>
      <c r="G15" s="366"/>
      <c r="H15" s="382"/>
      <c r="I15" s="318"/>
      <c r="J15" s="333"/>
      <c r="K15" s="337"/>
      <c r="L15" s="334">
        <f>SUM(L13:L14)</f>
        <v>0</v>
      </c>
      <c r="M15" s="339">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row>
    <row r="16" spans="1:64" s="8" customFormat="1">
      <c r="C16" s="105"/>
      <c r="E16" s="106"/>
      <c r="F16" s="107"/>
      <c r="G16" s="108"/>
      <c r="H16" s="108"/>
      <c r="I16" s="109"/>
      <c r="J16" s="110"/>
      <c r="K16" s="111"/>
      <c r="L16" s="112"/>
      <c r="M16" s="43"/>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row>
    <row r="17" spans="14:64">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row>
    <row r="18" spans="14:64">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row>
    <row r="19" spans="14:64">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row>
    <row r="20" spans="14:64">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row>
    <row r="21" spans="14:64">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row>
    <row r="22" spans="14:64">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row>
    <row r="23" spans="14:64">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row>
    <row r="24" spans="14:64">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row>
    <row r="25" spans="14:64">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row>
    <row r="26" spans="14:64">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row>
    <row r="27" spans="14:64">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row>
    <row r="28" spans="14:64">
      <c r="N28" s="66"/>
    </row>
    <row r="29" spans="14:64">
      <c r="N29" s="66"/>
    </row>
    <row r="30" spans="14:64">
      <c r="N30" s="66"/>
    </row>
    <row r="31" spans="14:64">
      <c r="N31" s="66"/>
    </row>
    <row r="32" spans="14:64">
      <c r="N32" s="66"/>
    </row>
  </sheetData>
  <pageMargins left="0.70866141732283472" right="0.70866141732283472" top="0.74803149606299213" bottom="0.74803149606299213" header="0.31496062992125984" footer="0.31496062992125984"/>
  <pageSetup paperSize="9" scale="54" fitToHeight="0" orientation="landscape" r:id="rId1"/>
  <headerFooter>
    <oddFooter>Page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0"/>
  <sheetViews>
    <sheetView zoomScale="80" zoomScaleNormal="80" workbookViewId="0">
      <selection activeCell="C14" sqref="C14"/>
    </sheetView>
  </sheetViews>
  <sheetFormatPr defaultColWidth="14.7109375" defaultRowHeight="12.75"/>
  <cols>
    <col min="1" max="1" width="9.140625" style="1" customWidth="1"/>
    <col min="2" max="2" width="45.140625" style="1" customWidth="1"/>
    <col min="3" max="3" width="44.42578125" style="2" customWidth="1"/>
    <col min="4" max="4" width="6" style="1" customWidth="1"/>
    <col min="5" max="5" width="13.85546875" style="13" customWidth="1"/>
    <col min="6" max="6" width="30.85546875" style="13" bestFit="1" customWidth="1"/>
    <col min="7" max="7" width="14.7109375" style="35" customWidth="1"/>
    <col min="8" max="8" width="15.140625" style="36" customWidth="1"/>
    <col min="9" max="9" width="12" style="36" customWidth="1"/>
    <col min="10" max="10" width="8" style="37" customWidth="1"/>
    <col min="11" max="11" width="9.28515625" style="3" customWidth="1"/>
    <col min="12" max="12" width="13.7109375" style="4" customWidth="1"/>
    <col min="13" max="13" width="11.140625" style="9" bestFit="1" customWidth="1"/>
    <col min="14" max="16384" width="14.7109375" style="1"/>
  </cols>
  <sheetData>
    <row r="1" spans="1:39" s="55" customFormat="1">
      <c r="A1" s="63" t="s">
        <v>76</v>
      </c>
    </row>
    <row r="2" spans="1:39" s="63" customFormat="1">
      <c r="A2" s="278" t="s">
        <v>0</v>
      </c>
      <c r="B2" s="55"/>
      <c r="C2" s="6"/>
      <c r="E2" s="12"/>
      <c r="F2" s="12"/>
      <c r="G2" s="56"/>
      <c r="H2" s="57"/>
      <c r="I2" s="57"/>
      <c r="J2" s="57"/>
      <c r="K2" s="58"/>
      <c r="L2" s="59"/>
      <c r="M2" s="60"/>
    </row>
    <row r="3" spans="1:39" s="55" customFormat="1">
      <c r="A3" s="63" t="s">
        <v>1</v>
      </c>
    </row>
    <row r="4" spans="1:39" s="55" customFormat="1">
      <c r="A4" s="63"/>
    </row>
    <row r="5" spans="1:39" s="55" customFormat="1">
      <c r="A5" s="63"/>
    </row>
    <row r="6" spans="1:39" s="66" customFormat="1">
      <c r="B6" s="5"/>
      <c r="C6" s="5"/>
      <c r="D6" s="5"/>
      <c r="E6" s="694" t="s">
        <v>1095</v>
      </c>
      <c r="F6" s="62"/>
      <c r="G6" s="12"/>
      <c r="H6" s="5"/>
      <c r="I6" s="12"/>
      <c r="J6" s="5"/>
      <c r="K6" s="12"/>
      <c r="L6" s="3"/>
      <c r="M6" s="4"/>
    </row>
    <row r="7" spans="1:39" s="66" customFormat="1">
      <c r="B7" s="5"/>
      <c r="C7" s="5"/>
      <c r="D7" s="5"/>
      <c r="E7" s="694" t="s">
        <v>700</v>
      </c>
      <c r="F7" s="62"/>
      <c r="G7" s="12"/>
      <c r="H7" s="5"/>
      <c r="I7" s="12"/>
      <c r="J7" s="5"/>
      <c r="K7" s="12"/>
      <c r="L7" s="3"/>
      <c r="M7" s="4"/>
    </row>
    <row r="8" spans="1:39" s="66" customFormat="1">
      <c r="B8" s="7"/>
      <c r="C8" s="61"/>
      <c r="D8" s="63"/>
      <c r="E8" s="13"/>
      <c r="F8" s="13"/>
      <c r="G8" s="35"/>
      <c r="H8" s="36"/>
      <c r="I8" s="36"/>
      <c r="J8" s="39"/>
      <c r="K8" s="37"/>
      <c r="L8" s="3"/>
      <c r="M8" s="4"/>
    </row>
    <row r="9" spans="1:39" s="66" customFormat="1" ht="13.5" thickBot="1">
      <c r="B9" s="7"/>
      <c r="C9" s="77"/>
      <c r="D9" s="63"/>
      <c r="E9" s="13"/>
      <c r="F9" s="13"/>
      <c r="G9" s="35"/>
      <c r="H9" s="36"/>
      <c r="I9" s="36"/>
      <c r="J9" s="39"/>
      <c r="K9" s="37"/>
      <c r="L9" s="3"/>
      <c r="M9" s="4"/>
    </row>
    <row r="10" spans="1:39" s="16" customFormat="1" ht="23.2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row>
    <row r="11" spans="1:39" s="308" customFormat="1">
      <c r="A11" s="697" t="s">
        <v>261</v>
      </c>
      <c r="B11" s="309"/>
      <c r="C11" s="309"/>
      <c r="D11" s="774"/>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row>
    <row r="12" spans="1:39" s="8" customFormat="1" ht="134.25" customHeight="1">
      <c r="A12" s="699" t="s">
        <v>269</v>
      </c>
      <c r="B12" s="97" t="s">
        <v>265</v>
      </c>
      <c r="C12" s="775" t="s">
        <v>1109</v>
      </c>
      <c r="D12" s="124"/>
      <c r="E12" s="23"/>
      <c r="F12" s="437"/>
      <c r="G12" s="149"/>
      <c r="H12" s="150"/>
      <c r="I12" s="32"/>
      <c r="J12" s="604"/>
      <c r="K12" s="54"/>
      <c r="L12" s="22"/>
      <c r="M12" s="74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row>
    <row r="13" spans="1:39" s="8" customFormat="1">
      <c r="A13" s="701" t="s">
        <v>270</v>
      </c>
      <c r="B13" s="113" t="s">
        <v>704</v>
      </c>
      <c r="C13" s="113"/>
      <c r="D13" s="48" t="s">
        <v>28</v>
      </c>
      <c r="E13" s="101">
        <v>12</v>
      </c>
      <c r="F13" s="149"/>
      <c r="G13" s="149"/>
      <c r="H13" s="150"/>
      <c r="I13" s="34"/>
      <c r="J13" s="604"/>
      <c r="K13" s="438">
        <f>I13+(I13*J13/100)</f>
        <v>0</v>
      </c>
      <c r="L13" s="342">
        <f>E13*I13</f>
        <v>0</v>
      </c>
      <c r="M13" s="73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row>
    <row r="14" spans="1:39" s="8" customFormat="1">
      <c r="A14" s="701" t="s">
        <v>271</v>
      </c>
      <c r="B14" s="113" t="s">
        <v>705</v>
      </c>
      <c r="C14" s="113"/>
      <c r="D14" s="48" t="s">
        <v>28</v>
      </c>
      <c r="E14" s="101">
        <v>45</v>
      </c>
      <c r="F14" s="149"/>
      <c r="G14" s="149"/>
      <c r="H14" s="150"/>
      <c r="I14" s="34"/>
      <c r="J14" s="604"/>
      <c r="K14" s="438">
        <f t="shared" ref="K14:K23" si="0">I14+(I14*J14/100)</f>
        <v>0</v>
      </c>
      <c r="L14" s="342">
        <f t="shared" ref="L14:L23" si="1">E14*I14</f>
        <v>0</v>
      </c>
      <c r="M14" s="735">
        <f t="shared" ref="M14:M17"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row>
    <row r="15" spans="1:39" s="8" customFormat="1">
      <c r="A15" s="701" t="s">
        <v>701</v>
      </c>
      <c r="B15" s="113" t="s">
        <v>718</v>
      </c>
      <c r="C15" s="113"/>
      <c r="D15" s="48" t="s">
        <v>28</v>
      </c>
      <c r="E15" s="101">
        <v>60</v>
      </c>
      <c r="F15" s="149"/>
      <c r="G15" s="149"/>
      <c r="H15" s="150"/>
      <c r="I15" s="34"/>
      <c r="J15" s="604"/>
      <c r="K15" s="438">
        <f t="shared" si="0"/>
        <v>0</v>
      </c>
      <c r="L15" s="342">
        <f t="shared" si="1"/>
        <v>0</v>
      </c>
      <c r="M15" s="735">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row>
    <row r="16" spans="1:39" s="8" customFormat="1">
      <c r="A16" s="701" t="s">
        <v>702</v>
      </c>
      <c r="B16" s="113" t="s">
        <v>706</v>
      </c>
      <c r="C16" s="138"/>
      <c r="D16" s="48" t="s">
        <v>28</v>
      </c>
      <c r="E16" s="130">
        <v>38</v>
      </c>
      <c r="F16" s="149"/>
      <c r="G16" s="151"/>
      <c r="H16" s="152"/>
      <c r="I16" s="355"/>
      <c r="J16" s="604"/>
      <c r="K16" s="438">
        <f t="shared" si="0"/>
        <v>0</v>
      </c>
      <c r="L16" s="342">
        <f t="shared" si="1"/>
        <v>0</v>
      </c>
      <c r="M16" s="735">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row>
    <row r="17" spans="1:39" s="8" customFormat="1">
      <c r="A17" s="701" t="s">
        <v>703</v>
      </c>
      <c r="B17" s="113" t="s">
        <v>707</v>
      </c>
      <c r="C17" s="138"/>
      <c r="D17" s="48" t="s">
        <v>28</v>
      </c>
      <c r="E17" s="130">
        <v>12</v>
      </c>
      <c r="F17" s="149"/>
      <c r="G17" s="151"/>
      <c r="H17" s="152"/>
      <c r="I17" s="34"/>
      <c r="J17" s="604"/>
      <c r="K17" s="438">
        <f t="shared" si="0"/>
        <v>0</v>
      </c>
      <c r="L17" s="342">
        <f t="shared" si="1"/>
        <v>0</v>
      </c>
      <c r="M17" s="735">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row>
    <row r="18" spans="1:39" s="8" customFormat="1" ht="142.5" customHeight="1">
      <c r="A18" s="699" t="s">
        <v>708</v>
      </c>
      <c r="B18" s="97" t="s">
        <v>266</v>
      </c>
      <c r="C18" s="279" t="s">
        <v>1110</v>
      </c>
      <c r="D18" s="48"/>
      <c r="E18" s="130"/>
      <c r="F18" s="149"/>
      <c r="G18" s="151"/>
      <c r="H18" s="152"/>
      <c r="I18" s="34"/>
      <c r="J18" s="54"/>
      <c r="K18" s="54"/>
      <c r="L18" s="341"/>
      <c r="M18" s="73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row>
    <row r="19" spans="1:39" s="8" customFormat="1">
      <c r="A19" s="701" t="s">
        <v>713</v>
      </c>
      <c r="B19" s="113" t="s">
        <v>709</v>
      </c>
      <c r="C19" s="138"/>
      <c r="D19" s="48" t="s">
        <v>28</v>
      </c>
      <c r="E19" s="130">
        <v>18</v>
      </c>
      <c r="F19" s="149"/>
      <c r="G19" s="151"/>
      <c r="H19" s="152"/>
      <c r="I19" s="34"/>
      <c r="J19" s="598"/>
      <c r="K19" s="693">
        <f t="shared" si="0"/>
        <v>0</v>
      </c>
      <c r="L19" s="342">
        <f t="shared" si="1"/>
        <v>0</v>
      </c>
      <c r="M19" s="735">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row>
    <row r="20" spans="1:39" s="8" customFormat="1">
      <c r="A20" s="701" t="s">
        <v>714</v>
      </c>
      <c r="B20" s="113" t="s">
        <v>710</v>
      </c>
      <c r="C20" s="138"/>
      <c r="D20" s="48" t="s">
        <v>28</v>
      </c>
      <c r="E20" s="130">
        <v>45</v>
      </c>
      <c r="F20" s="149"/>
      <c r="G20" s="151"/>
      <c r="H20" s="152"/>
      <c r="I20" s="34"/>
      <c r="J20" s="598"/>
      <c r="K20" s="693">
        <f>I20+(I20*J20/100)</f>
        <v>0</v>
      </c>
      <c r="L20" s="342">
        <f t="shared" si="1"/>
        <v>0</v>
      </c>
      <c r="M20" s="735">
        <f t="shared" ref="M20:M23" si="3">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row>
    <row r="21" spans="1:39" s="8" customFormat="1">
      <c r="A21" s="701" t="s">
        <v>715</v>
      </c>
      <c r="B21" s="113" t="s">
        <v>719</v>
      </c>
      <c r="C21" s="138"/>
      <c r="D21" s="48" t="s">
        <v>28</v>
      </c>
      <c r="E21" s="130">
        <v>60</v>
      </c>
      <c r="F21" s="149"/>
      <c r="G21" s="151"/>
      <c r="H21" s="152"/>
      <c r="I21" s="34"/>
      <c r="J21" s="598"/>
      <c r="K21" s="693">
        <f t="shared" si="0"/>
        <v>0</v>
      </c>
      <c r="L21" s="342">
        <f>E21*I21</f>
        <v>0</v>
      </c>
      <c r="M21" s="735">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row>
    <row r="22" spans="1:39" s="8" customFormat="1">
      <c r="A22" s="701" t="s">
        <v>716</v>
      </c>
      <c r="B22" s="113" t="s">
        <v>711</v>
      </c>
      <c r="C22" s="138"/>
      <c r="D22" s="48" t="s">
        <v>28</v>
      </c>
      <c r="E22" s="130">
        <v>27</v>
      </c>
      <c r="F22" s="149"/>
      <c r="G22" s="151"/>
      <c r="H22" s="152"/>
      <c r="I22" s="355"/>
      <c r="J22" s="598"/>
      <c r="K22" s="693">
        <f t="shared" si="0"/>
        <v>0</v>
      </c>
      <c r="L22" s="342">
        <f t="shared" si="1"/>
        <v>0</v>
      </c>
      <c r="M22" s="735">
        <f t="shared" si="3"/>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row>
    <row r="23" spans="1:39" s="8" customFormat="1" ht="13.5" thickBot="1">
      <c r="A23" s="703" t="s">
        <v>717</v>
      </c>
      <c r="B23" s="324" t="s">
        <v>712</v>
      </c>
      <c r="C23" s="432"/>
      <c r="D23" s="433" t="s">
        <v>28</v>
      </c>
      <c r="E23" s="435">
        <v>6</v>
      </c>
      <c r="F23" s="292"/>
      <c r="G23" s="358"/>
      <c r="H23" s="359"/>
      <c r="I23" s="294"/>
      <c r="J23" s="598"/>
      <c r="K23" s="693">
        <f t="shared" si="0"/>
        <v>0</v>
      </c>
      <c r="L23" s="342">
        <f t="shared" si="1"/>
        <v>0</v>
      </c>
      <c r="M23" s="735">
        <f t="shared" si="3"/>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row>
    <row r="24" spans="1:39" s="8" customFormat="1" ht="13.5" thickBot="1">
      <c r="A24" s="311"/>
      <c r="B24" s="364" t="s">
        <v>720</v>
      </c>
      <c r="C24" s="327"/>
      <c r="D24" s="327"/>
      <c r="E24" s="436"/>
      <c r="F24" s="365"/>
      <c r="G24" s="366"/>
      <c r="H24" s="382"/>
      <c r="I24" s="333"/>
      <c r="J24" s="337"/>
      <c r="K24" s="337"/>
      <c r="L24" s="334">
        <f>SUM(L13:L17,L19:L23)</f>
        <v>0</v>
      </c>
      <c r="M24" s="339">
        <f>SUM(M13:M17,M19:M23)</f>
        <v>0</v>
      </c>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c r="AL24" s="301"/>
      <c r="AM24" s="301"/>
    </row>
    <row r="25" spans="1:39">
      <c r="E25" s="434"/>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row>
    <row r="26" spans="1:39">
      <c r="E26" s="434"/>
      <c r="N26" s="66"/>
      <c r="O26" s="66"/>
    </row>
    <row r="27" spans="1:39">
      <c r="E27" s="434"/>
      <c r="N27" s="66"/>
      <c r="O27" s="66"/>
    </row>
    <row r="28" spans="1:39">
      <c r="E28" s="434"/>
    </row>
    <row r="29" spans="1:39">
      <c r="E29" s="434"/>
    </row>
    <row r="30" spans="1:39">
      <c r="E30" s="434"/>
    </row>
  </sheetData>
  <pageMargins left="0.70866141732283472" right="0.70866141732283472" top="0.74803149606299213" bottom="0.74803149606299213" header="0.31496062992125984" footer="0.31496062992125984"/>
  <pageSetup scale="20" fitToHeight="0" orientation="landscape" r:id="rId1"/>
  <headerFooter>
    <oddFooter>Page &amp;P</oddFooter>
  </headerFooter>
  <ignoredErrors>
    <ignoredError sqref="K19:K20 K21:K23" unlocked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32"/>
  <sheetViews>
    <sheetView zoomScale="80" zoomScaleNormal="80" workbookViewId="0">
      <selection activeCell="B24" sqref="B24"/>
    </sheetView>
  </sheetViews>
  <sheetFormatPr defaultColWidth="14.7109375" defaultRowHeight="12.75"/>
  <cols>
    <col min="1" max="1" width="6.28515625" style="1" customWidth="1"/>
    <col min="2" max="2" width="39.42578125" style="1" customWidth="1"/>
    <col min="3" max="3" width="44.42578125" style="2" customWidth="1"/>
    <col min="4" max="4" width="4.7109375" style="1" customWidth="1"/>
    <col min="5" max="5" width="12" style="13" bestFit="1" customWidth="1"/>
    <col min="6" max="6" width="35.140625" style="35" bestFit="1" customWidth="1"/>
    <col min="7" max="7" width="15" style="36" customWidth="1"/>
    <col min="8" max="8" width="12.7109375" style="36" customWidth="1"/>
    <col min="9" max="9" width="11.140625" style="37" customWidth="1"/>
    <col min="10" max="10" width="7.5703125" style="3" bestFit="1" customWidth="1"/>
    <col min="11" max="11" width="10.85546875" style="4" bestFit="1" customWidth="1"/>
    <col min="12" max="12" width="12.42578125" style="9" customWidth="1"/>
    <col min="13" max="13" width="14.85546875" style="42" customWidth="1"/>
    <col min="14" max="16384" width="14.7109375" style="1"/>
  </cols>
  <sheetData>
    <row r="1" spans="1:110" s="55" customFormat="1">
      <c r="A1" s="63" t="s">
        <v>76</v>
      </c>
    </row>
    <row r="2" spans="1:110" s="63" customFormat="1">
      <c r="A2" s="278" t="s">
        <v>0</v>
      </c>
      <c r="B2" s="55"/>
      <c r="C2" s="6"/>
      <c r="E2" s="12"/>
      <c r="F2" s="56"/>
      <c r="G2" s="57"/>
      <c r="H2" s="57"/>
      <c r="I2" s="57"/>
      <c r="J2" s="58"/>
      <c r="K2" s="59"/>
      <c r="L2" s="60"/>
      <c r="M2" s="64"/>
    </row>
    <row r="3" spans="1:110" s="55" customFormat="1">
      <c r="A3" s="63" t="s">
        <v>1</v>
      </c>
    </row>
    <row r="4" spans="1:110" s="55" customFormat="1">
      <c r="A4" s="63"/>
    </row>
    <row r="5" spans="1:110" s="55" customFormat="1">
      <c r="A5" s="63"/>
    </row>
    <row r="6" spans="1:110" s="66" customFormat="1">
      <c r="B6" s="5"/>
      <c r="C6" s="77"/>
      <c r="D6" s="62"/>
      <c r="E6" s="5"/>
      <c r="F6" s="426" t="s">
        <v>1095</v>
      </c>
      <c r="G6" s="62"/>
      <c r="H6" s="12"/>
      <c r="I6" s="36"/>
      <c r="J6" s="37"/>
      <c r="K6" s="3"/>
      <c r="L6" s="4"/>
      <c r="M6" s="67"/>
      <c r="N6" s="55"/>
    </row>
    <row r="7" spans="1:110" s="66" customFormat="1">
      <c r="B7" s="5"/>
      <c r="C7" s="77"/>
      <c r="D7" s="62"/>
      <c r="E7" s="5"/>
      <c r="F7" s="426" t="s">
        <v>721</v>
      </c>
      <c r="G7" s="62"/>
      <c r="H7" s="12"/>
      <c r="I7" s="36"/>
      <c r="J7" s="37"/>
      <c r="K7" s="3"/>
      <c r="L7" s="4"/>
      <c r="M7" s="67"/>
      <c r="N7" s="55"/>
    </row>
    <row r="8" spans="1:110" s="66" customFormat="1">
      <c r="B8" s="7"/>
      <c r="C8" s="61"/>
      <c r="D8" s="63"/>
      <c r="E8" s="13"/>
      <c r="F8" s="35"/>
      <c r="G8" s="36"/>
      <c r="H8" s="36"/>
      <c r="I8" s="39"/>
      <c r="J8" s="37"/>
      <c r="K8" s="3"/>
      <c r="L8" s="4"/>
      <c r="M8" s="67"/>
      <c r="N8" s="55"/>
    </row>
    <row r="9" spans="1:110" s="66" customFormat="1" ht="13.5" thickBot="1">
      <c r="B9" s="7"/>
      <c r="C9" s="77"/>
      <c r="D9" s="63"/>
      <c r="E9" s="13"/>
      <c r="F9" s="35"/>
      <c r="G9" s="36"/>
      <c r="H9" s="36"/>
      <c r="I9" s="39"/>
      <c r="J9" s="37"/>
      <c r="K9" s="3"/>
      <c r="L9" s="4"/>
      <c r="M9" s="67"/>
      <c r="N9" s="55"/>
    </row>
    <row r="10" spans="1:110" s="16" customFormat="1" ht="34.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row>
    <row r="11" spans="1:110" s="430" customFormat="1">
      <c r="A11" s="254" t="s">
        <v>725</v>
      </c>
      <c r="B11" s="431"/>
      <c r="C11" s="431"/>
      <c r="D11" s="431"/>
      <c r="E11" s="431"/>
      <c r="F11" s="431"/>
      <c r="G11" s="431"/>
      <c r="H11" s="431"/>
      <c r="I11" s="431"/>
      <c r="J11" s="431"/>
      <c r="K11" s="431"/>
      <c r="L11" s="431"/>
      <c r="M11" s="431"/>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row>
    <row r="12" spans="1:110" s="8" customFormat="1" ht="108" customHeight="1">
      <c r="A12" s="18" t="s">
        <v>272</v>
      </c>
      <c r="B12" s="134" t="s">
        <v>728</v>
      </c>
      <c r="C12" s="279" t="s">
        <v>730</v>
      </c>
      <c r="D12" s="20"/>
      <c r="E12" s="23"/>
      <c r="F12" s="53"/>
      <c r="G12" s="32"/>
      <c r="H12" s="32"/>
      <c r="I12" s="33"/>
      <c r="J12" s="54"/>
      <c r="K12" s="22"/>
      <c r="L12" s="21"/>
      <c r="M12" s="122"/>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row>
    <row r="13" spans="1:110" s="8" customFormat="1">
      <c r="A13" s="20" t="s">
        <v>722</v>
      </c>
      <c r="B13" s="103" t="s">
        <v>727</v>
      </c>
      <c r="C13" s="18"/>
      <c r="D13" s="124" t="s">
        <v>28</v>
      </c>
      <c r="E13" s="23">
        <v>120</v>
      </c>
      <c r="F13" s="149"/>
      <c r="G13" s="150"/>
      <c r="H13" s="150"/>
      <c r="I13" s="34"/>
      <c r="J13" s="598"/>
      <c r="K13" s="281">
        <f>I13+(I13*J13/100)</f>
        <v>0</v>
      </c>
      <c r="L13" s="282">
        <f>E13*I13</f>
        <v>0</v>
      </c>
      <c r="M13" s="283">
        <f>E13*K13</f>
        <v>0</v>
      </c>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row>
    <row r="14" spans="1:110" s="8" customFormat="1" ht="13.5" thickBot="1">
      <c r="A14" s="117" t="s">
        <v>723</v>
      </c>
      <c r="B14" s="348" t="s">
        <v>726</v>
      </c>
      <c r="C14" s="118"/>
      <c r="D14" s="304" t="s">
        <v>28</v>
      </c>
      <c r="E14" s="119">
        <v>60</v>
      </c>
      <c r="F14" s="292"/>
      <c r="G14" s="293"/>
      <c r="H14" s="293"/>
      <c r="I14" s="294"/>
      <c r="J14" s="599"/>
      <c r="K14" s="295">
        <f>I14+(I14*J14/100)</f>
        <v>0</v>
      </c>
      <c r="L14" s="282">
        <f>E14*I14</f>
        <v>0</v>
      </c>
      <c r="M14" s="283">
        <f>E14*K14</f>
        <v>0</v>
      </c>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row>
    <row r="15" spans="1:110" s="8" customFormat="1" ht="13.5" thickBot="1">
      <c r="A15" s="311"/>
      <c r="B15" s="364" t="s">
        <v>724</v>
      </c>
      <c r="C15" s="327"/>
      <c r="D15" s="327"/>
      <c r="E15" s="439"/>
      <c r="F15" s="365"/>
      <c r="G15" s="366"/>
      <c r="H15" s="382"/>
      <c r="I15" s="333"/>
      <c r="J15" s="337"/>
      <c r="K15" s="337"/>
      <c r="L15" s="334">
        <f>SUM(L13:L14)</f>
        <v>0</v>
      </c>
      <c r="M15" s="339">
        <f>SUM(M13:M14)</f>
        <v>0</v>
      </c>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row>
    <row r="16" spans="1:110" s="8" customFormat="1">
      <c r="C16" s="105"/>
      <c r="E16" s="106"/>
      <c r="F16" s="107"/>
      <c r="G16" s="108"/>
      <c r="H16" s="108"/>
      <c r="I16" s="109"/>
      <c r="J16" s="110"/>
      <c r="K16" s="111"/>
      <c r="L16" s="112"/>
      <c r="M16" s="43"/>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row>
    <row r="17" spans="14:110">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row>
    <row r="18" spans="14:110">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row>
    <row r="19" spans="14:110">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row>
    <row r="20" spans="14:110">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row>
    <row r="21" spans="14:110">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row>
    <row r="22" spans="14:110">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row>
    <row r="23" spans="14:110">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row>
    <row r="24" spans="14:110">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row>
    <row r="25" spans="14:110">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row>
    <row r="26" spans="14:110">
      <c r="N26" s="55"/>
    </row>
    <row r="27" spans="14:110">
      <c r="N27" s="55"/>
    </row>
    <row r="28" spans="14:110">
      <c r="N28" s="55"/>
    </row>
    <row r="29" spans="14:110">
      <c r="N29" s="55"/>
    </row>
    <row r="30" spans="14:110">
      <c r="N30" s="55"/>
    </row>
    <row r="31" spans="14:110">
      <c r="N31" s="55"/>
    </row>
    <row r="32" spans="14:110">
      <c r="N32" s="55"/>
    </row>
  </sheetData>
  <pageMargins left="0.70866141732283472" right="0.70866141732283472" top="0.74803149606299213" bottom="0.74803149606299213" header="0.31496062992125984" footer="0.31496062992125984"/>
  <pageSetup paperSize="9" scale="55" orientation="landscape" r:id="rId1"/>
  <headerFoot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0"/>
  <sheetViews>
    <sheetView zoomScale="80" zoomScaleNormal="80" workbookViewId="0">
      <selection activeCell="F14" sqref="F14"/>
    </sheetView>
  </sheetViews>
  <sheetFormatPr defaultColWidth="12.7109375" defaultRowHeight="12.75"/>
  <cols>
    <col min="1" max="1" width="8.42578125" style="1" customWidth="1"/>
    <col min="2" max="2" width="41.5703125" style="1" customWidth="1"/>
    <col min="3" max="3" width="49" style="2" customWidth="1"/>
    <col min="4" max="4" width="7.7109375" style="1" customWidth="1"/>
    <col min="5" max="5" width="12" style="13" customWidth="1"/>
    <col min="6" max="6" width="37.85546875" style="35" customWidth="1"/>
    <col min="7" max="7" width="14.28515625" style="36" customWidth="1"/>
    <col min="8" max="8" width="12.7109375" style="36"/>
    <col min="9" max="9" width="12.7109375" style="37"/>
    <col min="10" max="10" width="9" style="3" customWidth="1"/>
    <col min="11" max="11" width="11.42578125" style="4" customWidth="1"/>
    <col min="12" max="12" width="12.7109375" style="9"/>
    <col min="13" max="13" width="12.7109375" style="42"/>
    <col min="14" max="16384" width="12.7109375" style="1"/>
  </cols>
  <sheetData>
    <row r="1" spans="1:40" s="55" customFormat="1">
      <c r="A1" s="63" t="s">
        <v>76</v>
      </c>
      <c r="B1" s="278"/>
      <c r="C1" s="278"/>
      <c r="D1" s="278"/>
      <c r="E1" s="278"/>
      <c r="F1" s="278"/>
    </row>
    <row r="2" spans="1:40" s="63" customFormat="1">
      <c r="A2" s="278" t="s">
        <v>0</v>
      </c>
      <c r="B2" s="278"/>
      <c r="C2" s="6"/>
      <c r="E2" s="12"/>
      <c r="F2" s="56"/>
      <c r="G2" s="57"/>
      <c r="H2" s="57"/>
      <c r="I2" s="57"/>
      <c r="J2" s="58"/>
      <c r="K2" s="59"/>
      <c r="L2" s="60"/>
      <c r="M2" s="64"/>
    </row>
    <row r="3" spans="1:40" s="55" customFormat="1">
      <c r="A3" s="63" t="s">
        <v>1</v>
      </c>
      <c r="B3" s="278"/>
      <c r="C3" s="278"/>
      <c r="D3" s="278"/>
      <c r="E3" s="278"/>
      <c r="F3" s="278"/>
    </row>
    <row r="4" spans="1:40" s="55" customFormat="1">
      <c r="A4" s="63"/>
      <c r="B4" s="278"/>
      <c r="C4" s="278"/>
      <c r="D4" s="278"/>
      <c r="E4" s="278"/>
      <c r="F4" s="278"/>
    </row>
    <row r="5" spans="1:40" s="55" customFormat="1">
      <c r="A5" s="63"/>
      <c r="B5" s="278"/>
      <c r="C5" s="278"/>
      <c r="D5" s="278"/>
      <c r="E5" s="278"/>
      <c r="F5" s="278"/>
    </row>
    <row r="6" spans="1:40" s="66" customFormat="1">
      <c r="B6" s="5"/>
      <c r="C6" s="440"/>
      <c r="D6" s="5"/>
      <c r="E6" s="440" t="s">
        <v>1095</v>
      </c>
      <c r="F6" s="441"/>
      <c r="G6" s="12"/>
      <c r="H6" s="36"/>
      <c r="I6" s="36"/>
      <c r="J6" s="37"/>
      <c r="K6" s="3"/>
      <c r="L6" s="4"/>
      <c r="M6" s="67"/>
    </row>
    <row r="7" spans="1:40" s="66" customFormat="1">
      <c r="B7" s="5"/>
      <c r="C7" s="440"/>
      <c r="D7" s="5"/>
      <c r="E7" s="440" t="s">
        <v>731</v>
      </c>
      <c r="F7" s="441"/>
      <c r="G7" s="12"/>
      <c r="H7" s="36"/>
      <c r="I7" s="36"/>
      <c r="J7" s="37"/>
      <c r="K7" s="3"/>
      <c r="L7" s="4"/>
      <c r="M7" s="67"/>
    </row>
    <row r="8" spans="1:40" s="66" customFormat="1">
      <c r="B8" s="7"/>
      <c r="C8" s="61"/>
      <c r="D8" s="63"/>
      <c r="E8" s="13"/>
      <c r="F8" s="35"/>
      <c r="G8" s="36"/>
      <c r="H8" s="36"/>
      <c r="I8" s="39"/>
      <c r="J8" s="37"/>
      <c r="K8" s="3"/>
      <c r="L8" s="4"/>
      <c r="M8" s="67"/>
    </row>
    <row r="9" spans="1:40" s="66" customFormat="1" ht="13.5" thickBot="1">
      <c r="B9" s="7"/>
      <c r="C9" s="77"/>
      <c r="D9" s="63"/>
      <c r="E9" s="13"/>
      <c r="F9" s="35"/>
      <c r="G9" s="36"/>
      <c r="H9" s="36"/>
      <c r="I9" s="39"/>
      <c r="J9" s="37"/>
      <c r="K9" s="3"/>
      <c r="L9" s="4"/>
      <c r="M9" s="67"/>
    </row>
    <row r="10" spans="1:40" s="442" customFormat="1" ht="34.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row>
    <row r="11" spans="1:40" s="308" customFormat="1">
      <c r="A11" s="777" t="s">
        <v>277</v>
      </c>
      <c r="B11" s="776"/>
      <c r="C11" s="776"/>
      <c r="D11" s="776"/>
      <c r="E11" s="776"/>
      <c r="F11" s="776"/>
      <c r="G11" s="776"/>
      <c r="H11" s="776"/>
      <c r="I11" s="776"/>
      <c r="J11" s="776"/>
      <c r="K11" s="776"/>
      <c r="L11" s="776"/>
      <c r="M11" s="77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row>
    <row r="12" spans="1:40" s="308" customFormat="1" ht="150" customHeight="1">
      <c r="A12" s="739" t="s">
        <v>275</v>
      </c>
      <c r="B12" s="170" t="s">
        <v>738</v>
      </c>
      <c r="C12" s="502" t="s">
        <v>771</v>
      </c>
      <c r="D12" s="170"/>
      <c r="E12" s="170"/>
      <c r="F12" s="170"/>
      <c r="G12" s="170"/>
      <c r="H12" s="170"/>
      <c r="I12" s="170"/>
      <c r="J12" s="170"/>
      <c r="K12" s="423"/>
      <c r="L12" s="423"/>
      <c r="M12" s="779"/>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row>
    <row r="13" spans="1:40" s="8" customFormat="1" ht="76.5" customHeight="1">
      <c r="A13" s="741" t="s">
        <v>276</v>
      </c>
      <c r="B13" s="50" t="s">
        <v>732</v>
      </c>
      <c r="C13" s="453" t="s">
        <v>739</v>
      </c>
      <c r="D13" s="48" t="s">
        <v>75</v>
      </c>
      <c r="E13" s="454">
        <v>6750</v>
      </c>
      <c r="F13" s="457"/>
      <c r="G13" s="458"/>
      <c r="H13" s="458"/>
      <c r="I13" s="455"/>
      <c r="J13" s="605"/>
      <c r="K13" s="413">
        <f>I13+(I13*J13/100)</f>
        <v>0</v>
      </c>
      <c r="L13" s="414">
        <f>E13*I13</f>
        <v>0</v>
      </c>
      <c r="M13" s="74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row>
    <row r="14" spans="1:40" s="8" customFormat="1" ht="90" customHeight="1">
      <c r="A14" s="741" t="s">
        <v>736</v>
      </c>
      <c r="B14" s="50" t="s">
        <v>733</v>
      </c>
      <c r="C14" s="459" t="s">
        <v>740</v>
      </c>
      <c r="D14" s="48" t="s">
        <v>75</v>
      </c>
      <c r="E14" s="454">
        <v>19500</v>
      </c>
      <c r="F14" s="168"/>
      <c r="G14" s="458"/>
      <c r="H14" s="458"/>
      <c r="I14" s="456"/>
      <c r="J14" s="605"/>
      <c r="K14" s="413">
        <f t="shared" ref="K14:K15" si="0">I14+(I14*J14/100)</f>
        <v>0</v>
      </c>
      <c r="L14" s="414">
        <f t="shared" ref="L14:L15" si="1">E14*I14</f>
        <v>0</v>
      </c>
      <c r="M14" s="747">
        <f t="shared" ref="M14"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row>
    <row r="15" spans="1:40" s="8" customFormat="1" ht="97.5" customHeight="1" thickBot="1">
      <c r="A15" s="701" t="s">
        <v>737</v>
      </c>
      <c r="B15" s="50" t="s">
        <v>734</v>
      </c>
      <c r="C15" s="459" t="s">
        <v>741</v>
      </c>
      <c r="D15" s="48" t="s">
        <v>75</v>
      </c>
      <c r="E15" s="454">
        <v>5400</v>
      </c>
      <c r="F15" s="168"/>
      <c r="G15" s="458"/>
      <c r="H15" s="458"/>
      <c r="I15" s="456"/>
      <c r="J15" s="605"/>
      <c r="K15" s="413">
        <f t="shared" si="0"/>
        <v>0</v>
      </c>
      <c r="L15" s="414">
        <f t="shared" si="1"/>
        <v>0</v>
      </c>
      <c r="M15" s="747">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row>
    <row r="16" spans="1:40" s="8" customFormat="1" ht="13.5" thickBot="1">
      <c r="A16" s="443"/>
      <c r="B16" s="444" t="s">
        <v>735</v>
      </c>
      <c r="C16" s="445"/>
      <c r="D16" s="445"/>
      <c r="E16" s="436"/>
      <c r="F16" s="446"/>
      <c r="G16" s="447"/>
      <c r="H16" s="448"/>
      <c r="I16" s="449"/>
      <c r="J16" s="450"/>
      <c r="K16" s="450"/>
      <c r="L16" s="451">
        <f>SUM(L13:L15)</f>
        <v>0</v>
      </c>
      <c r="M16" s="452">
        <f>SUM(M13:M15)</f>
        <v>0</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row>
    <row r="17" spans="3:38" s="8" customFormat="1">
      <c r="C17" s="105"/>
      <c r="E17" s="106"/>
      <c r="F17" s="107"/>
      <c r="G17" s="108"/>
      <c r="H17" s="108"/>
      <c r="I17" s="109"/>
      <c r="J17" s="110"/>
      <c r="K17" s="111"/>
      <c r="L17" s="112"/>
      <c r="M17" s="43"/>
      <c r="O17" s="66"/>
      <c r="P17" s="66"/>
      <c r="Q17" s="66"/>
      <c r="R17" s="66"/>
      <c r="S17" s="66"/>
      <c r="T17" s="66"/>
      <c r="U17" s="66"/>
      <c r="V17" s="66"/>
      <c r="W17" s="66"/>
      <c r="X17" s="66"/>
      <c r="Y17" s="66"/>
      <c r="Z17" s="66"/>
      <c r="AA17" s="66"/>
      <c r="AB17" s="66"/>
      <c r="AC17" s="66"/>
      <c r="AD17" s="66"/>
      <c r="AE17" s="66"/>
      <c r="AF17" s="66"/>
      <c r="AG17" s="66"/>
      <c r="AH17" s="66"/>
      <c r="AI17" s="66"/>
      <c r="AJ17" s="66"/>
      <c r="AK17" s="66"/>
      <c r="AL17" s="66"/>
    </row>
    <row r="18" spans="3:38">
      <c r="O18" s="66"/>
    </row>
    <row r="19" spans="3:38">
      <c r="O19" s="66"/>
    </row>
    <row r="20" spans="3:38">
      <c r="O20" s="66"/>
    </row>
  </sheetData>
  <phoneticPr fontId="27" type="noConversion"/>
  <pageMargins left="0.70866141732283472" right="0.70866141732283472" top="0.74803149606299213" bottom="0.74803149606299213" header="0.31496062992125984" footer="0.31496062992125984"/>
  <pageSetup paperSize="9" scale="22" fitToHeight="0" orientation="landscape" r:id="rId1"/>
  <headerFoot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E37"/>
  <sheetViews>
    <sheetView topLeftCell="A4" zoomScale="80" zoomScaleNormal="80" workbookViewId="0">
      <selection activeCell="H36" sqref="H36"/>
    </sheetView>
  </sheetViews>
  <sheetFormatPr defaultColWidth="14.7109375" defaultRowHeight="12.75"/>
  <cols>
    <col min="1" max="1" width="7.140625" style="1" customWidth="1"/>
    <col min="2" max="2" width="38.85546875" style="1" customWidth="1"/>
    <col min="3" max="3" width="44.28515625" style="1" bestFit="1" customWidth="1"/>
    <col min="4" max="4" width="6.28515625" style="1" customWidth="1"/>
    <col min="5" max="5" width="11.85546875" style="13" bestFit="1" customWidth="1"/>
    <col min="6" max="6" width="37.28515625" style="35" bestFit="1" customWidth="1"/>
    <col min="7" max="7" width="16.28515625" style="36" customWidth="1"/>
    <col min="8" max="8" width="12.28515625" style="36" customWidth="1"/>
    <col min="9" max="9" width="10.7109375" style="37" customWidth="1"/>
    <col min="10" max="10" width="7.42578125" style="3" bestFit="1" customWidth="1"/>
    <col min="11" max="11" width="10.7109375" style="4" bestFit="1" customWidth="1"/>
    <col min="12" max="12" width="13.28515625" style="9" customWidth="1"/>
    <col min="13" max="13" width="11.28515625" style="42" customWidth="1"/>
    <col min="14" max="16384" width="14.7109375" style="1"/>
  </cols>
  <sheetData>
    <row r="1" spans="1:135" s="55" customFormat="1">
      <c r="A1" s="63" t="s">
        <v>76</v>
      </c>
      <c r="B1" s="278"/>
      <c r="C1" s="278"/>
      <c r="D1" s="278"/>
      <c r="E1" s="278"/>
      <c r="F1" s="278"/>
    </row>
    <row r="2" spans="1:135" s="63" customFormat="1">
      <c r="A2" s="278" t="s">
        <v>0</v>
      </c>
      <c r="B2" s="278"/>
      <c r="C2" s="276"/>
      <c r="E2" s="12"/>
      <c r="F2" s="56"/>
      <c r="G2" s="57"/>
      <c r="H2" s="57"/>
      <c r="I2" s="57"/>
      <c r="J2" s="58"/>
      <c r="K2" s="59"/>
      <c r="L2" s="60"/>
      <c r="M2" s="64"/>
    </row>
    <row r="3" spans="1:135" s="55" customFormat="1">
      <c r="A3" s="63" t="s">
        <v>1</v>
      </c>
      <c r="B3" s="278"/>
      <c r="C3" s="278"/>
      <c r="D3" s="278"/>
      <c r="E3" s="278"/>
      <c r="F3" s="278"/>
    </row>
    <row r="4" spans="1:135" s="55" customFormat="1">
      <c r="A4" s="63"/>
      <c r="B4" s="278"/>
      <c r="C4" s="278"/>
      <c r="D4" s="278"/>
      <c r="E4" s="278"/>
      <c r="F4" s="278"/>
    </row>
    <row r="5" spans="1:135" s="55" customFormat="1">
      <c r="A5" s="63"/>
      <c r="B5" s="278"/>
      <c r="C5" s="278"/>
      <c r="D5" s="278"/>
      <c r="E5" s="278"/>
      <c r="F5" s="278"/>
    </row>
    <row r="6" spans="1:135" s="66" customFormat="1">
      <c r="B6" s="5"/>
      <c r="C6" s="5"/>
      <c r="D6" s="440"/>
      <c r="E6" s="5"/>
      <c r="F6" s="440" t="s">
        <v>1095</v>
      </c>
      <c r="G6" s="408"/>
      <c r="H6" s="12"/>
      <c r="I6" s="36"/>
      <c r="J6" s="37"/>
      <c r="K6" s="3"/>
      <c r="L6" s="4"/>
      <c r="M6" s="67"/>
    </row>
    <row r="7" spans="1:135" s="66" customFormat="1">
      <c r="B7" s="5"/>
      <c r="C7" s="5"/>
      <c r="D7" s="440"/>
      <c r="E7" s="5"/>
      <c r="F7" s="440" t="s">
        <v>742</v>
      </c>
      <c r="G7" s="408"/>
      <c r="H7" s="12"/>
      <c r="I7" s="36"/>
      <c r="J7" s="37"/>
      <c r="K7" s="3"/>
      <c r="L7" s="4"/>
      <c r="M7" s="67"/>
    </row>
    <row r="8" spans="1:135" s="66" customFormat="1">
      <c r="B8" s="7"/>
      <c r="C8" s="61"/>
      <c r="D8" s="63"/>
      <c r="E8" s="13"/>
      <c r="F8" s="35"/>
      <c r="G8" s="36"/>
      <c r="H8" s="36"/>
      <c r="I8" s="39"/>
      <c r="J8" s="37"/>
      <c r="K8" s="3"/>
      <c r="L8" s="4"/>
      <c r="M8" s="67"/>
    </row>
    <row r="9" spans="1:135" s="66" customFormat="1" ht="13.5" thickBot="1">
      <c r="B9" s="7"/>
      <c r="C9" s="440"/>
      <c r="D9" s="63"/>
      <c r="E9" s="13"/>
      <c r="F9" s="35"/>
      <c r="G9" s="36"/>
      <c r="H9" s="36"/>
      <c r="I9" s="39"/>
      <c r="J9" s="37"/>
      <c r="K9" s="3"/>
      <c r="L9" s="4"/>
      <c r="M9" s="67"/>
    </row>
    <row r="10" spans="1:135" s="211" customFormat="1" ht="44.25" customHeight="1"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row>
    <row r="11" spans="1:135" s="370" customFormat="1">
      <c r="A11" s="697" t="s">
        <v>743</v>
      </c>
      <c r="B11" s="373"/>
      <c r="C11" s="373"/>
      <c r="D11" s="373"/>
      <c r="E11" s="373"/>
      <c r="F11" s="373"/>
      <c r="G11" s="373"/>
      <c r="H11" s="373"/>
      <c r="I11" s="373"/>
      <c r="J11" s="373"/>
      <c r="K11" s="373"/>
      <c r="L11" s="373"/>
      <c r="M11" s="72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row>
    <row r="12" spans="1:135" s="8" customFormat="1" ht="93" customHeight="1">
      <c r="A12" s="699" t="s">
        <v>746</v>
      </c>
      <c r="B12" s="49" t="s">
        <v>745</v>
      </c>
      <c r="C12" s="502" t="s">
        <v>770</v>
      </c>
      <c r="D12" s="48"/>
      <c r="E12" s="167"/>
      <c r="F12" s="168"/>
      <c r="G12" s="168"/>
      <c r="H12" s="168"/>
      <c r="I12" s="144"/>
      <c r="J12" s="51"/>
      <c r="K12" s="52"/>
      <c r="L12" s="27"/>
      <c r="M12" s="78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row>
    <row r="13" spans="1:135" s="8" customFormat="1" ht="202.5" customHeight="1" thickBot="1">
      <c r="A13" s="703" t="s">
        <v>747</v>
      </c>
      <c r="B13" s="117" t="s">
        <v>744</v>
      </c>
      <c r="C13" s="125" t="s">
        <v>774</v>
      </c>
      <c r="D13" s="433" t="s">
        <v>75</v>
      </c>
      <c r="E13" s="879">
        <v>100</v>
      </c>
      <c r="F13" s="292"/>
      <c r="G13" s="293"/>
      <c r="H13" s="398"/>
      <c r="I13" s="461"/>
      <c r="J13" s="296"/>
      <c r="K13" s="295">
        <f>I13+(I13*J13/100)</f>
        <v>0</v>
      </c>
      <c r="L13" s="345">
        <f>E13*I13</f>
        <v>0</v>
      </c>
      <c r="M13" s="736">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row>
    <row r="14" spans="1:135" s="8" customFormat="1" ht="13.5" thickBot="1">
      <c r="A14" s="311"/>
      <c r="B14" s="364" t="s">
        <v>748</v>
      </c>
      <c r="C14" s="327"/>
      <c r="D14" s="327"/>
      <c r="E14" s="439"/>
      <c r="F14" s="365"/>
      <c r="G14" s="366"/>
      <c r="H14" s="382"/>
      <c r="I14" s="333"/>
      <c r="J14" s="337"/>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row>
    <row r="15" spans="1:13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row>
    <row r="16" spans="1:13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row>
    <row r="17" spans="14:13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row>
    <row r="18" spans="14:13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row>
    <row r="19" spans="14:13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row>
    <row r="20" spans="14:13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row>
    <row r="21" spans="14:13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row>
    <row r="22" spans="14:13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row>
    <row r="23" spans="14:13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row>
    <row r="24" spans="14:13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row>
    <row r="25" spans="14:13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row>
    <row r="26" spans="14:13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row>
    <row r="27" spans="14:13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4:135">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row>
    <row r="29" spans="14:135">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row>
    <row r="30" spans="14:135">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row>
    <row r="31" spans="14:135">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row>
    <row r="32" spans="14:135">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row>
    <row r="33" spans="14:135">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row>
    <row r="34" spans="14:135">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row>
    <row r="35" spans="14:135">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row>
    <row r="36" spans="14:135">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row>
    <row r="37" spans="14:135">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row>
  </sheetData>
  <pageMargins left="0.70866141732283472" right="0.70866141732283472" top="0.74803149606299213" bottom="0.74803149606299213" header="0.31496062992125984" footer="0.31496062992125984"/>
  <pageSetup paperSize="9" scale="55" orientation="landscape" verticalDpi="300" r:id="rId1"/>
  <headerFoot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0"/>
  <sheetViews>
    <sheetView zoomScale="80" zoomScaleNormal="80" workbookViewId="0">
      <selection activeCell="F14" sqref="F14"/>
    </sheetView>
  </sheetViews>
  <sheetFormatPr defaultColWidth="14.7109375" defaultRowHeight="12.75"/>
  <cols>
    <col min="1" max="1" width="8.28515625" style="1" customWidth="1"/>
    <col min="2" max="2" width="48.42578125" style="1" customWidth="1"/>
    <col min="3" max="3" width="44.28515625" style="2" bestFit="1" customWidth="1"/>
    <col min="4" max="4" width="4.42578125" style="1" customWidth="1"/>
    <col min="5" max="5" width="11.85546875" style="13" bestFit="1" customWidth="1"/>
    <col min="6" max="6" width="41.42578125" style="35" bestFit="1" customWidth="1"/>
    <col min="7" max="7" width="18.28515625" style="36" customWidth="1"/>
    <col min="8" max="8" width="17.42578125" style="36" customWidth="1"/>
    <col min="9" max="9" width="12.28515625" style="37" customWidth="1"/>
    <col min="10" max="10" width="7.85546875" style="3" customWidth="1"/>
    <col min="11" max="11" width="10.7109375" style="4" bestFit="1" customWidth="1"/>
    <col min="12" max="12" width="15.140625" style="9" customWidth="1"/>
    <col min="13" max="13" width="15.85546875" style="42" customWidth="1"/>
    <col min="14" max="16384" width="14.7109375" style="1"/>
  </cols>
  <sheetData>
    <row r="1" spans="1:41" s="55" customFormat="1">
      <c r="A1" s="63" t="s">
        <v>76</v>
      </c>
      <c r="B1" s="278"/>
      <c r="C1" s="278"/>
      <c r="D1" s="278"/>
      <c r="E1" s="278"/>
      <c r="F1" s="278"/>
    </row>
    <row r="2" spans="1:41" s="63" customFormat="1">
      <c r="A2" s="278" t="s">
        <v>0</v>
      </c>
      <c r="B2" s="278"/>
      <c r="C2" s="6"/>
      <c r="E2" s="12"/>
      <c r="F2" s="56"/>
      <c r="G2" s="57"/>
      <c r="H2" s="57"/>
      <c r="I2" s="57"/>
      <c r="J2" s="58"/>
      <c r="K2" s="59"/>
      <c r="L2" s="60"/>
      <c r="M2" s="64"/>
    </row>
    <row r="3" spans="1:41" s="55" customFormat="1">
      <c r="A3" s="63" t="s">
        <v>1</v>
      </c>
      <c r="B3" s="278"/>
      <c r="C3" s="278"/>
      <c r="D3" s="278"/>
      <c r="E3" s="278"/>
      <c r="F3" s="278"/>
    </row>
    <row r="4" spans="1:41" s="55" customFormat="1">
      <c r="A4" s="63"/>
      <c r="B4" s="278"/>
      <c r="C4" s="278"/>
      <c r="D4" s="278"/>
      <c r="E4" s="278"/>
      <c r="F4" s="278"/>
    </row>
    <row r="5" spans="1:41" s="55" customFormat="1">
      <c r="A5" s="63"/>
      <c r="B5" s="278"/>
      <c r="C5" s="278"/>
      <c r="D5" s="278"/>
      <c r="E5" s="278"/>
      <c r="F5" s="278"/>
      <c r="G5" s="278"/>
      <c r="H5" s="278"/>
    </row>
    <row r="6" spans="1:41" s="66" customFormat="1">
      <c r="B6" s="5"/>
      <c r="C6" s="5"/>
      <c r="D6" s="462"/>
      <c r="E6" s="5"/>
      <c r="F6" s="462" t="s">
        <v>1095</v>
      </c>
      <c r="G6" s="441"/>
      <c r="H6" s="12"/>
      <c r="I6" s="36"/>
      <c r="J6" s="37"/>
      <c r="K6" s="3"/>
      <c r="L6" s="4"/>
      <c r="M6" s="67"/>
    </row>
    <row r="7" spans="1:41" s="66" customFormat="1">
      <c r="B7" s="5"/>
      <c r="C7" s="5"/>
      <c r="D7" s="462"/>
      <c r="E7" s="5"/>
      <c r="F7" s="462" t="s">
        <v>754</v>
      </c>
      <c r="G7" s="441"/>
      <c r="H7" s="12"/>
      <c r="I7" s="36"/>
      <c r="J7" s="37"/>
      <c r="K7" s="3"/>
      <c r="L7" s="4"/>
      <c r="M7" s="67"/>
    </row>
    <row r="8" spans="1:41" s="66" customFormat="1">
      <c r="B8" s="7"/>
      <c r="C8" s="61"/>
      <c r="D8" s="63"/>
      <c r="E8" s="13"/>
      <c r="F8" s="35"/>
      <c r="G8" s="36"/>
      <c r="H8" s="36"/>
      <c r="I8" s="39"/>
      <c r="J8" s="37"/>
      <c r="K8" s="3"/>
      <c r="L8" s="4"/>
      <c r="M8" s="67"/>
    </row>
    <row r="9" spans="1:41" s="66" customFormat="1" ht="13.5" thickBot="1">
      <c r="B9" s="7"/>
      <c r="C9" s="77"/>
      <c r="D9" s="63"/>
      <c r="E9" s="13"/>
      <c r="F9" s="35"/>
      <c r="G9" s="36"/>
      <c r="H9" s="36"/>
      <c r="I9" s="39"/>
      <c r="J9" s="37"/>
      <c r="K9" s="3"/>
      <c r="L9" s="4"/>
      <c r="M9" s="67"/>
    </row>
    <row r="10" spans="1:41" s="16" customFormat="1" ht="30" customHeight="1"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row>
    <row r="11" spans="1:41" s="308" customFormat="1">
      <c r="A11" s="697" t="s">
        <v>281</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row>
    <row r="12" spans="1:41" s="308" customFormat="1" ht="86.25" customHeight="1">
      <c r="A12" s="699" t="s">
        <v>756</v>
      </c>
      <c r="B12" s="49" t="s">
        <v>755</v>
      </c>
      <c r="C12" s="502" t="s">
        <v>758</v>
      </c>
      <c r="D12" s="285"/>
      <c r="E12" s="285"/>
      <c r="F12" s="285"/>
      <c r="G12" s="285"/>
      <c r="H12" s="285"/>
      <c r="I12" s="285"/>
      <c r="J12" s="285"/>
      <c r="K12" s="285"/>
      <c r="L12" s="285"/>
      <c r="M12" s="69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row>
    <row r="13" spans="1:41" s="8" customFormat="1" ht="140.25">
      <c r="A13" s="701" t="s">
        <v>279</v>
      </c>
      <c r="B13" s="50" t="s">
        <v>757</v>
      </c>
      <c r="C13" s="50" t="s">
        <v>773</v>
      </c>
      <c r="D13" s="48" t="s">
        <v>75</v>
      </c>
      <c r="E13" s="483">
        <v>1350</v>
      </c>
      <c r="F13" s="168"/>
      <c r="G13" s="169"/>
      <c r="H13" s="169"/>
      <c r="I13" s="470"/>
      <c r="J13" s="605"/>
      <c r="K13" s="413">
        <f>I13+(I13*J13/100)</f>
        <v>0</v>
      </c>
      <c r="L13" s="414">
        <f>E13*I13</f>
        <v>0</v>
      </c>
      <c r="M13" s="747">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row>
    <row r="14" spans="1:41" s="8" customFormat="1" ht="133.5" customHeight="1" thickBot="1">
      <c r="A14" s="703" t="s">
        <v>280</v>
      </c>
      <c r="B14" s="469" t="s">
        <v>759</v>
      </c>
      <c r="C14" s="465" t="s">
        <v>760</v>
      </c>
      <c r="D14" s="466" t="s">
        <v>75</v>
      </c>
      <c r="E14" s="460">
        <v>240</v>
      </c>
      <c r="F14" s="467"/>
      <c r="G14" s="468"/>
      <c r="H14" s="468"/>
      <c r="I14" s="473"/>
      <c r="J14" s="601"/>
      <c r="K14" s="471">
        <f>I14+(I14*J14/100)</f>
        <v>0</v>
      </c>
      <c r="L14" s="472">
        <f>E14*I14</f>
        <v>0</v>
      </c>
      <c r="M14" s="781">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row>
    <row r="15" spans="1:41" s="8" customFormat="1" ht="13.5" thickBot="1">
      <c r="A15" s="311"/>
      <c r="B15" s="364" t="s">
        <v>761</v>
      </c>
      <c r="C15" s="327"/>
      <c r="D15" s="327"/>
      <c r="E15" s="439"/>
      <c r="F15" s="365"/>
      <c r="G15" s="366"/>
      <c r="H15" s="382"/>
      <c r="I15" s="333"/>
      <c r="J15" s="337"/>
      <c r="K15" s="337"/>
      <c r="L15" s="334">
        <f>SUM(L13:L14)</f>
        <v>0</v>
      </c>
      <c r="M15" s="339">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row>
    <row r="16" spans="1:41">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row>
    <row r="17" spans="15:41">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row>
    <row r="18" spans="15:41">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row>
    <row r="19" spans="15:41">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row>
    <row r="20" spans="15:41">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row>
  </sheetData>
  <pageMargins left="0.70866141732283472" right="0.70866141732283472" top="0.74803149606299213" bottom="0.74803149606299213" header="0.31496062992125984" footer="0.31496062992125984"/>
  <pageSetup paperSize="9" scale="35"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3"/>
  <sheetViews>
    <sheetView topLeftCell="A6" zoomScale="80" zoomScaleNormal="80" workbookViewId="0">
      <selection activeCell="M15" sqref="M15"/>
    </sheetView>
  </sheetViews>
  <sheetFormatPr defaultColWidth="14.7109375" defaultRowHeight="12.75"/>
  <cols>
    <col min="1" max="1" width="9.140625" style="1" customWidth="1"/>
    <col min="2" max="2" width="40.5703125" style="1" bestFit="1" customWidth="1"/>
    <col min="3" max="3" width="48" style="2" bestFit="1" customWidth="1"/>
    <col min="4" max="4" width="5.140625" style="1" customWidth="1"/>
    <col min="5" max="5" width="11.85546875" style="13" bestFit="1" customWidth="1"/>
    <col min="6" max="6" width="42.28515625" style="35" bestFit="1" customWidth="1"/>
    <col min="7" max="7" width="14.5703125" style="36" customWidth="1"/>
    <col min="8" max="8" width="13.140625" style="36" customWidth="1"/>
    <col min="9" max="9" width="12.42578125" style="37" customWidth="1"/>
    <col min="10" max="10" width="6.42578125" style="3" bestFit="1" customWidth="1"/>
    <col min="11" max="11" width="11.28515625" style="4" bestFit="1" customWidth="1"/>
    <col min="12" max="12" width="11.5703125" style="9" bestFit="1" customWidth="1"/>
    <col min="13" max="13" width="16.28515625" style="42" customWidth="1"/>
    <col min="14" max="16384" width="14.7109375" style="1"/>
  </cols>
  <sheetData>
    <row r="1" spans="1:33" s="278" customFormat="1">
      <c r="A1" s="63" t="s">
        <v>76</v>
      </c>
    </row>
    <row r="2" spans="1:33" s="63" customFormat="1">
      <c r="A2" s="278" t="s">
        <v>0</v>
      </c>
      <c r="B2" s="278"/>
      <c r="C2" s="6"/>
      <c r="E2" s="12"/>
      <c r="F2" s="56"/>
      <c r="G2" s="57"/>
      <c r="H2" s="57"/>
      <c r="I2" s="57"/>
      <c r="J2" s="58"/>
      <c r="K2" s="59"/>
      <c r="L2" s="60"/>
      <c r="M2" s="64"/>
    </row>
    <row r="3" spans="1:33" s="278" customFormat="1">
      <c r="A3" s="63" t="s">
        <v>1</v>
      </c>
    </row>
    <row r="4" spans="1:33" s="278" customFormat="1">
      <c r="A4" s="63"/>
    </row>
    <row r="5" spans="1:33" s="278" customFormat="1">
      <c r="A5" s="63"/>
    </row>
    <row r="6" spans="1:33" s="66" customFormat="1">
      <c r="B6" s="5"/>
      <c r="C6" s="474"/>
      <c r="D6" s="5"/>
      <c r="E6" s="474" t="s">
        <v>1095</v>
      </c>
      <c r="F6" s="441"/>
      <c r="G6" s="12"/>
      <c r="H6" s="441"/>
      <c r="I6" s="12"/>
      <c r="J6" s="37"/>
      <c r="K6" s="3"/>
      <c r="L6" s="4"/>
      <c r="M6" s="67"/>
    </row>
    <row r="7" spans="1:33" s="66" customFormat="1">
      <c r="B7" s="5"/>
      <c r="C7" s="474"/>
      <c r="D7" s="5"/>
      <c r="E7" s="474" t="s">
        <v>762</v>
      </c>
      <c r="F7" s="441"/>
      <c r="G7" s="12"/>
      <c r="H7" s="441"/>
      <c r="I7" s="12"/>
      <c r="J7" s="37"/>
      <c r="K7" s="3"/>
      <c r="L7" s="4"/>
      <c r="M7" s="67"/>
    </row>
    <row r="8" spans="1:33" s="66" customFormat="1">
      <c r="B8" s="7"/>
      <c r="C8" s="61"/>
      <c r="D8" s="63"/>
      <c r="E8" s="13"/>
      <c r="F8" s="35"/>
      <c r="G8" s="36"/>
      <c r="H8" s="36"/>
      <c r="I8" s="39"/>
      <c r="J8" s="37"/>
      <c r="K8" s="3"/>
      <c r="L8" s="4"/>
      <c r="M8" s="67"/>
    </row>
    <row r="9" spans="1:33" s="66" customFormat="1" ht="13.5" thickBot="1">
      <c r="B9" s="7"/>
      <c r="C9" s="474"/>
      <c r="D9" s="63"/>
      <c r="E9" s="13"/>
      <c r="F9" s="35"/>
      <c r="G9" s="36"/>
      <c r="H9" s="36"/>
      <c r="I9" s="39"/>
      <c r="J9" s="37"/>
      <c r="K9" s="3"/>
      <c r="L9" s="4"/>
      <c r="M9" s="67"/>
    </row>
    <row r="10" spans="1:33" s="16" customFormat="1" ht="45.75" customHeight="1"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row>
    <row r="11" spans="1:33" s="476" customFormat="1">
      <c r="A11" s="782" t="s">
        <v>1152</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row>
    <row r="12" spans="1:33" s="476" customFormat="1" ht="123" customHeight="1">
      <c r="A12" s="739" t="s">
        <v>764</v>
      </c>
      <c r="B12" s="478" t="s">
        <v>769</v>
      </c>
      <c r="C12" s="477" t="s">
        <v>1135</v>
      </c>
      <c r="D12" s="783"/>
      <c r="E12" s="783"/>
      <c r="F12" s="478"/>
      <c r="G12" s="478"/>
      <c r="H12" s="478"/>
      <c r="I12" s="783"/>
      <c r="J12" s="783"/>
      <c r="K12" s="170"/>
      <c r="L12" s="170"/>
      <c r="M12" s="784"/>
      <c r="N12" s="66"/>
      <c r="O12" s="66"/>
      <c r="P12" s="66"/>
      <c r="Q12" s="66"/>
      <c r="R12" s="66"/>
      <c r="S12" s="66"/>
      <c r="T12" s="66"/>
      <c r="U12" s="66"/>
      <c r="V12" s="66"/>
      <c r="W12" s="66"/>
      <c r="X12" s="66"/>
      <c r="Y12" s="66"/>
      <c r="Z12" s="66"/>
      <c r="AA12" s="66"/>
      <c r="AB12" s="66"/>
      <c r="AC12" s="66"/>
      <c r="AD12" s="66"/>
      <c r="AE12" s="66"/>
      <c r="AF12" s="66"/>
      <c r="AG12" s="66"/>
    </row>
    <row r="13" spans="1:33" s="8" customFormat="1" ht="117.75" customHeight="1">
      <c r="A13" s="701" t="s">
        <v>765</v>
      </c>
      <c r="B13" s="481" t="s">
        <v>1099</v>
      </c>
      <c r="C13" s="7" t="s">
        <v>1100</v>
      </c>
      <c r="D13" s="48" t="s">
        <v>75</v>
      </c>
      <c r="E13" s="483">
        <v>10500</v>
      </c>
      <c r="F13" s="168"/>
      <c r="G13" s="458"/>
      <c r="H13" s="458"/>
      <c r="I13" s="470"/>
      <c r="J13" s="606"/>
      <c r="K13" s="413">
        <f>I13+(I13*J13/100)</f>
        <v>0</v>
      </c>
      <c r="L13" s="414">
        <f>E13*I13</f>
        <v>0</v>
      </c>
      <c r="M13" s="747">
        <f>E13*K13</f>
        <v>0</v>
      </c>
      <c r="N13" s="66"/>
      <c r="O13" s="66"/>
      <c r="P13" s="66"/>
      <c r="Q13" s="66"/>
      <c r="R13" s="66"/>
      <c r="S13" s="66"/>
      <c r="T13" s="66"/>
      <c r="U13" s="66"/>
      <c r="V13" s="66"/>
      <c r="W13" s="66"/>
      <c r="X13" s="66"/>
      <c r="Y13" s="66"/>
      <c r="Z13" s="66"/>
      <c r="AA13" s="66"/>
      <c r="AB13" s="66"/>
      <c r="AC13" s="66"/>
      <c r="AD13" s="66"/>
      <c r="AE13" s="66"/>
      <c r="AF13" s="66"/>
      <c r="AG13" s="66"/>
    </row>
    <row r="14" spans="1:33" s="8" customFormat="1" ht="111" customHeight="1">
      <c r="A14" s="701" t="s">
        <v>766</v>
      </c>
      <c r="B14" s="481" t="s">
        <v>278</v>
      </c>
      <c r="C14" s="477" t="s">
        <v>772</v>
      </c>
      <c r="D14" s="48" t="s">
        <v>75</v>
      </c>
      <c r="E14" s="483">
        <v>31500</v>
      </c>
      <c r="F14" s="168"/>
      <c r="G14" s="458"/>
      <c r="H14" s="458"/>
      <c r="I14" s="470"/>
      <c r="J14" s="606"/>
      <c r="K14" s="413">
        <f>I14+(I14*J14/100)</f>
        <v>0</v>
      </c>
      <c r="L14" s="414">
        <f t="shared" ref="L14:L16" si="0">E14*I14</f>
        <v>0</v>
      </c>
      <c r="M14" s="747">
        <f t="shared" ref="M14:M16" si="1">E14*K14</f>
        <v>0</v>
      </c>
      <c r="N14" s="66"/>
      <c r="O14" s="66"/>
      <c r="P14" s="66"/>
      <c r="Q14" s="66"/>
      <c r="R14" s="66"/>
      <c r="S14" s="66"/>
      <c r="T14" s="66"/>
      <c r="U14" s="66"/>
      <c r="V14" s="66"/>
      <c r="W14" s="66"/>
      <c r="X14" s="66"/>
      <c r="Y14" s="66"/>
      <c r="Z14" s="66"/>
      <c r="AA14" s="66"/>
      <c r="AB14" s="66"/>
      <c r="AC14" s="66"/>
      <c r="AD14" s="66"/>
      <c r="AE14" s="66"/>
      <c r="AF14" s="66"/>
      <c r="AG14" s="66"/>
    </row>
    <row r="15" spans="1:33" s="8" customFormat="1" ht="159" customHeight="1">
      <c r="A15" s="701" t="s">
        <v>767</v>
      </c>
      <c r="B15" s="481" t="s">
        <v>70</v>
      </c>
      <c r="C15" s="481" t="s">
        <v>1120</v>
      </c>
      <c r="D15" s="48" t="s">
        <v>75</v>
      </c>
      <c r="E15" s="167">
        <v>525</v>
      </c>
      <c r="F15" s="168"/>
      <c r="G15" s="458"/>
      <c r="H15" s="458"/>
      <c r="I15" s="470"/>
      <c r="J15" s="606"/>
      <c r="K15" s="413">
        <f>I15+(I15*J15/100)</f>
        <v>0</v>
      </c>
      <c r="L15" s="414">
        <f t="shared" si="0"/>
        <v>0</v>
      </c>
      <c r="M15" s="747">
        <f t="shared" si="1"/>
        <v>0</v>
      </c>
      <c r="N15" s="66"/>
      <c r="O15" s="66"/>
      <c r="P15" s="66"/>
      <c r="Q15" s="66"/>
      <c r="R15" s="66"/>
      <c r="S15" s="66"/>
      <c r="T15" s="66"/>
      <c r="U15" s="66"/>
      <c r="V15" s="66"/>
      <c r="W15" s="66"/>
      <c r="X15" s="66"/>
      <c r="Y15" s="66"/>
      <c r="Z15" s="66"/>
      <c r="AA15" s="66"/>
      <c r="AB15" s="66"/>
      <c r="AC15" s="66"/>
      <c r="AD15" s="66"/>
      <c r="AE15" s="66"/>
      <c r="AF15" s="66"/>
      <c r="AG15" s="66"/>
    </row>
    <row r="16" spans="1:33" s="8" customFormat="1" ht="57" customHeight="1" thickBot="1">
      <c r="A16" s="703" t="s">
        <v>768</v>
      </c>
      <c r="B16" s="482" t="s">
        <v>1122</v>
      </c>
      <c r="C16" s="482" t="s">
        <v>775</v>
      </c>
      <c r="D16" s="433" t="s">
        <v>75</v>
      </c>
      <c r="E16" s="484">
        <v>70800</v>
      </c>
      <c r="F16" s="467"/>
      <c r="G16" s="479"/>
      <c r="H16" s="479"/>
      <c r="I16" s="480"/>
      <c r="J16" s="607"/>
      <c r="K16" s="471">
        <f>I16+(I16*J16/100)</f>
        <v>0</v>
      </c>
      <c r="L16" s="472">
        <f t="shared" si="0"/>
        <v>0</v>
      </c>
      <c r="M16" s="781">
        <f t="shared" si="1"/>
        <v>0</v>
      </c>
      <c r="N16" s="66"/>
      <c r="O16" s="66"/>
      <c r="P16" s="66"/>
      <c r="Q16" s="66"/>
      <c r="R16" s="66"/>
      <c r="S16" s="66"/>
      <c r="T16" s="66"/>
      <c r="U16" s="66"/>
      <c r="V16" s="66"/>
      <c r="W16" s="66"/>
      <c r="X16" s="66"/>
      <c r="Y16" s="66"/>
      <c r="Z16" s="66"/>
      <c r="AA16" s="66"/>
      <c r="AB16" s="66"/>
      <c r="AC16" s="66"/>
      <c r="AD16" s="66"/>
      <c r="AE16" s="66"/>
      <c r="AF16" s="66"/>
      <c r="AG16" s="66"/>
    </row>
    <row r="17" spans="1:33" s="8" customFormat="1" ht="13.5" thickBot="1">
      <c r="A17" s="311"/>
      <c r="B17" s="364" t="s">
        <v>763</v>
      </c>
      <c r="C17" s="327"/>
      <c r="D17" s="327"/>
      <c r="E17" s="439"/>
      <c r="F17" s="365"/>
      <c r="G17" s="366"/>
      <c r="H17" s="382"/>
      <c r="I17" s="333"/>
      <c r="J17" s="337"/>
      <c r="K17" s="337"/>
      <c r="L17" s="334">
        <f>SUM(L13:L16)</f>
        <v>0</v>
      </c>
      <c r="M17" s="339">
        <f>SUM(M13:M16)</f>
        <v>0</v>
      </c>
      <c r="N17" s="66"/>
      <c r="O17" s="66"/>
      <c r="P17" s="66"/>
      <c r="Q17" s="66"/>
      <c r="R17" s="66"/>
      <c r="S17" s="66"/>
      <c r="T17" s="66"/>
      <c r="U17" s="66"/>
      <c r="V17" s="66"/>
      <c r="W17" s="66"/>
      <c r="X17" s="66"/>
      <c r="Y17" s="66"/>
      <c r="Z17" s="66"/>
      <c r="AA17" s="66"/>
      <c r="AB17" s="66"/>
      <c r="AC17" s="66"/>
      <c r="AD17" s="66"/>
      <c r="AE17" s="66"/>
      <c r="AF17" s="66"/>
      <c r="AG17" s="66"/>
    </row>
    <row r="18" spans="1:33">
      <c r="N18" s="66"/>
      <c r="O18" s="66"/>
      <c r="P18" s="66"/>
      <c r="Q18" s="66"/>
      <c r="R18" s="66"/>
      <c r="S18" s="66"/>
      <c r="T18" s="66"/>
      <c r="U18" s="66"/>
      <c r="V18" s="66"/>
      <c r="W18" s="66"/>
      <c r="X18" s="66"/>
      <c r="Y18" s="66"/>
      <c r="Z18" s="66"/>
      <c r="AA18" s="66"/>
      <c r="AB18" s="66"/>
      <c r="AC18" s="66"/>
      <c r="AD18" s="66"/>
      <c r="AE18" s="66"/>
      <c r="AF18" s="66"/>
      <c r="AG18" s="66"/>
    </row>
    <row r="19" spans="1:33">
      <c r="N19" s="66"/>
      <c r="O19" s="66"/>
      <c r="P19" s="66"/>
      <c r="Q19" s="66"/>
      <c r="R19" s="66"/>
      <c r="S19" s="66"/>
      <c r="T19" s="66"/>
      <c r="U19" s="66"/>
      <c r="V19" s="66"/>
      <c r="W19" s="66"/>
      <c r="X19" s="66"/>
      <c r="Y19" s="66"/>
      <c r="Z19" s="66"/>
      <c r="AA19" s="66"/>
      <c r="AB19" s="66"/>
      <c r="AC19" s="66"/>
      <c r="AD19" s="66"/>
      <c r="AE19" s="66"/>
      <c r="AF19" s="66"/>
      <c r="AG19" s="66"/>
    </row>
    <row r="20" spans="1:33">
      <c r="N20" s="66"/>
      <c r="O20" s="66"/>
      <c r="P20" s="66"/>
      <c r="Q20" s="66"/>
      <c r="R20" s="66"/>
      <c r="S20" s="66"/>
      <c r="T20" s="66"/>
      <c r="U20" s="66"/>
      <c r="V20" s="66"/>
      <c r="W20" s="66"/>
      <c r="X20" s="66"/>
      <c r="Y20" s="66"/>
      <c r="Z20" s="66"/>
      <c r="AA20" s="66"/>
      <c r="AB20" s="66"/>
      <c r="AC20" s="66"/>
      <c r="AD20" s="66"/>
      <c r="AE20" s="66"/>
      <c r="AF20" s="66"/>
      <c r="AG20" s="66"/>
    </row>
    <row r="21" spans="1:33">
      <c r="N21" s="66"/>
      <c r="O21" s="66"/>
      <c r="P21" s="66"/>
      <c r="Q21" s="66"/>
      <c r="R21" s="66"/>
      <c r="S21" s="66"/>
      <c r="T21" s="66"/>
      <c r="U21" s="66"/>
      <c r="V21" s="66"/>
      <c r="W21" s="66"/>
      <c r="X21" s="66"/>
      <c r="Y21" s="66"/>
      <c r="Z21" s="66"/>
      <c r="AA21" s="66"/>
      <c r="AB21" s="66"/>
      <c r="AC21" s="66"/>
      <c r="AD21" s="66"/>
      <c r="AE21" s="66"/>
      <c r="AF21" s="66"/>
      <c r="AG21" s="66"/>
    </row>
    <row r="22" spans="1:33">
      <c r="N22" s="66"/>
      <c r="O22" s="66"/>
      <c r="P22" s="66"/>
      <c r="Q22" s="66"/>
      <c r="R22" s="66"/>
      <c r="S22" s="66"/>
      <c r="T22" s="66"/>
      <c r="U22" s="66"/>
      <c r="V22" s="66"/>
      <c r="W22" s="66"/>
      <c r="X22" s="66"/>
      <c r="Y22" s="66"/>
      <c r="Z22" s="66"/>
      <c r="AA22" s="66"/>
      <c r="AB22" s="66"/>
      <c r="AC22" s="66"/>
      <c r="AD22" s="66"/>
      <c r="AE22" s="66"/>
      <c r="AF22" s="66"/>
      <c r="AG22" s="66"/>
    </row>
    <row r="23" spans="1:33">
      <c r="N23" s="66"/>
      <c r="O23" s="66"/>
      <c r="P23" s="66"/>
      <c r="Q23" s="66"/>
      <c r="R23" s="66"/>
      <c r="S23" s="66"/>
      <c r="T23" s="66"/>
      <c r="U23" s="66"/>
      <c r="V23" s="66"/>
      <c r="W23" s="66"/>
      <c r="X23" s="66"/>
      <c r="Y23" s="66"/>
      <c r="Z23" s="66"/>
      <c r="AA23" s="66"/>
      <c r="AB23" s="66"/>
      <c r="AC23" s="66"/>
      <c r="AD23" s="66"/>
      <c r="AE23" s="66"/>
      <c r="AF23" s="66"/>
      <c r="AG23" s="66"/>
    </row>
  </sheetData>
  <pageMargins left="0.7" right="0.7" top="0.75" bottom="0.75" header="0.3" footer="0.3"/>
  <pageSetup paperSize="9" scale="54"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65"/>
  <sheetViews>
    <sheetView zoomScale="80" zoomScaleNormal="80" workbookViewId="0">
      <selection activeCell="F14" sqref="F14"/>
    </sheetView>
  </sheetViews>
  <sheetFormatPr defaultColWidth="14.7109375" defaultRowHeight="12.75"/>
  <cols>
    <col min="1" max="1" width="11.28515625" style="1" customWidth="1"/>
    <col min="2" max="2" width="47.28515625" style="1" customWidth="1"/>
    <col min="3" max="3" width="49.42578125" style="2" customWidth="1"/>
    <col min="4" max="4" width="6.28515625" style="1" customWidth="1"/>
    <col min="5" max="5" width="11.85546875" style="13" bestFit="1" customWidth="1"/>
    <col min="6" max="6" width="38.5703125" style="35" customWidth="1"/>
    <col min="7" max="7" width="15.5703125" style="36" bestFit="1" customWidth="1"/>
    <col min="8" max="8" width="11.7109375" style="36" customWidth="1"/>
    <col min="9" max="9" width="11.85546875" style="37" customWidth="1"/>
    <col min="10" max="10" width="6.42578125" style="3" bestFit="1" customWidth="1"/>
    <col min="11" max="11" width="10.7109375" style="4" bestFit="1" customWidth="1"/>
    <col min="12" max="12" width="13.28515625" style="9" customWidth="1"/>
    <col min="13" max="13" width="11.85546875" style="42" customWidth="1"/>
    <col min="14" max="16384" width="14.7109375" style="1"/>
  </cols>
  <sheetData>
    <row r="1" spans="1:52" s="55" customFormat="1">
      <c r="A1" s="63" t="s">
        <v>76</v>
      </c>
    </row>
    <row r="2" spans="1:52" s="63" customFormat="1">
      <c r="A2" s="278" t="s">
        <v>0</v>
      </c>
      <c r="B2" s="55"/>
      <c r="C2" s="6"/>
      <c r="E2" s="12"/>
      <c r="F2" s="56"/>
      <c r="G2" s="57"/>
      <c r="H2" s="57"/>
      <c r="I2" s="57"/>
      <c r="J2" s="58"/>
      <c r="K2" s="59"/>
      <c r="L2" s="60"/>
      <c r="M2" s="64"/>
    </row>
    <row r="3" spans="1:52" s="55" customFormat="1">
      <c r="A3" s="63" t="s">
        <v>1</v>
      </c>
    </row>
    <row r="4" spans="1:52" s="55" customFormat="1">
      <c r="A4" s="63"/>
    </row>
    <row r="5" spans="1:52" s="55" customFormat="1">
      <c r="A5" s="63"/>
    </row>
    <row r="6" spans="1:52" s="66" customFormat="1">
      <c r="B6" s="5"/>
      <c r="C6" s="77"/>
      <c r="D6" s="5"/>
      <c r="E6" s="474" t="s">
        <v>1095</v>
      </c>
      <c r="F6" s="62"/>
      <c r="G6" s="12"/>
      <c r="H6" s="35"/>
      <c r="I6" s="36"/>
      <c r="J6" s="37"/>
      <c r="K6" s="3"/>
      <c r="L6" s="4"/>
      <c r="M6" s="67"/>
    </row>
    <row r="7" spans="1:52" s="66" customFormat="1">
      <c r="B7" s="5"/>
      <c r="C7" s="440"/>
      <c r="D7" s="5"/>
      <c r="E7" s="474" t="s">
        <v>776</v>
      </c>
      <c r="F7" s="62"/>
      <c r="G7" s="12"/>
      <c r="H7" s="35"/>
      <c r="I7" s="36"/>
      <c r="J7" s="37"/>
      <c r="K7" s="3"/>
      <c r="L7" s="4"/>
      <c r="M7" s="67"/>
    </row>
    <row r="8" spans="1:52" s="66" customFormat="1">
      <c r="B8" s="7"/>
      <c r="C8" s="61"/>
      <c r="D8" s="63"/>
      <c r="E8" s="13"/>
      <c r="F8" s="35"/>
      <c r="G8" s="36"/>
      <c r="H8" s="36"/>
      <c r="I8" s="39"/>
      <c r="J8" s="37"/>
      <c r="K8" s="3"/>
      <c r="L8" s="4"/>
      <c r="M8" s="67"/>
    </row>
    <row r="9" spans="1:52" s="66" customFormat="1" ht="13.5" thickBot="1">
      <c r="B9" s="7"/>
      <c r="C9" s="77"/>
      <c r="D9" s="63"/>
      <c r="E9" s="13"/>
      <c r="F9" s="35"/>
      <c r="G9" s="36"/>
      <c r="H9" s="36"/>
      <c r="I9" s="39"/>
      <c r="J9" s="37"/>
      <c r="K9" s="3"/>
      <c r="L9" s="4"/>
      <c r="M9" s="67"/>
    </row>
    <row r="10" spans="1:52" s="16" customFormat="1" ht="34.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08" customFormat="1" ht="18.75" customHeight="1">
      <c r="A11" s="697" t="s">
        <v>282</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8" customFormat="1" ht="60" customHeight="1">
      <c r="A12" s="785" t="s">
        <v>780</v>
      </c>
      <c r="B12" s="486" t="s">
        <v>778</v>
      </c>
      <c r="C12" s="486" t="s">
        <v>779</v>
      </c>
      <c r="D12" s="20"/>
      <c r="E12" s="25"/>
      <c r="F12" s="487"/>
      <c r="G12" s="488"/>
      <c r="H12" s="488"/>
      <c r="I12" s="489"/>
      <c r="J12" s="29"/>
      <c r="K12" s="490"/>
      <c r="L12" s="491"/>
      <c r="M12" s="78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row>
    <row r="13" spans="1:52" s="8" customFormat="1" ht="75" customHeight="1">
      <c r="A13" s="787" t="s">
        <v>781</v>
      </c>
      <c r="B13" s="146" t="s">
        <v>785</v>
      </c>
      <c r="C13" s="502" t="s">
        <v>786</v>
      </c>
      <c r="D13" s="124" t="s">
        <v>28</v>
      </c>
      <c r="E13" s="25">
        <v>29250</v>
      </c>
      <c r="F13" s="493"/>
      <c r="G13" s="492"/>
      <c r="H13" s="492"/>
      <c r="I13" s="496"/>
      <c r="J13" s="608"/>
      <c r="K13" s="497">
        <f>I13+(I13*J13/100)</f>
        <v>0</v>
      </c>
      <c r="L13" s="498">
        <f>E13*I13</f>
        <v>0</v>
      </c>
      <c r="M13" s="78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row>
    <row r="14" spans="1:52" s="8" customFormat="1" ht="81.75" customHeight="1">
      <c r="A14" s="787" t="s">
        <v>782</v>
      </c>
      <c r="B14" s="617" t="s">
        <v>284</v>
      </c>
      <c r="C14" s="502" t="s">
        <v>787</v>
      </c>
      <c r="D14" s="124" t="s">
        <v>28</v>
      </c>
      <c r="E14" s="25">
        <v>450</v>
      </c>
      <c r="F14" s="493"/>
      <c r="G14" s="492"/>
      <c r="H14" s="492"/>
      <c r="I14" s="496"/>
      <c r="J14" s="608"/>
      <c r="K14" s="497">
        <f>I14+(I14*J14/100)</f>
        <v>0</v>
      </c>
      <c r="L14" s="498">
        <f t="shared" ref="L14:L15" si="0">E14*I14</f>
        <v>0</v>
      </c>
      <c r="M14" s="788">
        <f t="shared" ref="M14"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row>
    <row r="15" spans="1:52" s="8" customFormat="1" ht="90" customHeight="1">
      <c r="A15" s="787" t="s">
        <v>783</v>
      </c>
      <c r="B15" s="617" t="s">
        <v>285</v>
      </c>
      <c r="C15" s="502" t="s">
        <v>788</v>
      </c>
      <c r="D15" s="124" t="s">
        <v>28</v>
      </c>
      <c r="E15" s="25">
        <v>750</v>
      </c>
      <c r="F15" s="493"/>
      <c r="G15" s="492"/>
      <c r="H15" s="492"/>
      <c r="I15" s="496"/>
      <c r="J15" s="608"/>
      <c r="K15" s="497">
        <f>I15+(I15*J15/100)</f>
        <v>0</v>
      </c>
      <c r="L15" s="498">
        <f t="shared" si="0"/>
        <v>0</v>
      </c>
      <c r="M15" s="788">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row>
    <row r="16" spans="1:52" s="8" customFormat="1" ht="72.75" customHeight="1" thickBot="1">
      <c r="A16" s="789" t="s">
        <v>784</v>
      </c>
      <c r="B16" s="618" t="s">
        <v>789</v>
      </c>
      <c r="C16" s="503" t="s">
        <v>427</v>
      </c>
      <c r="D16" s="304" t="s">
        <v>28</v>
      </c>
      <c r="E16" s="485">
        <v>13500</v>
      </c>
      <c r="F16" s="494"/>
      <c r="G16" s="495"/>
      <c r="H16" s="495"/>
      <c r="I16" s="499"/>
      <c r="J16" s="609"/>
      <c r="K16" s="500">
        <f>I16+(I16*J16/100)</f>
        <v>0</v>
      </c>
      <c r="L16" s="501">
        <f t="shared" ref="L16" si="2">E16*I16</f>
        <v>0</v>
      </c>
      <c r="M16" s="790">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row>
    <row r="17" spans="1:52" s="8" customFormat="1" ht="13.5" thickBot="1">
      <c r="A17" s="311"/>
      <c r="B17" s="364" t="s">
        <v>777</v>
      </c>
      <c r="C17" s="327"/>
      <c r="D17" s="327"/>
      <c r="E17" s="439"/>
      <c r="F17" s="365"/>
      <c r="G17" s="366"/>
      <c r="H17" s="382"/>
      <c r="I17" s="333"/>
      <c r="J17" s="337"/>
      <c r="K17" s="337"/>
      <c r="L17" s="334">
        <f>SUM(L13:L16)</f>
        <v>0</v>
      </c>
      <c r="M17" s="339">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row>
    <row r="18" spans="1:52">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row>
    <row r="19" spans="1:52">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row>
    <row r="20" spans="1:52">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row>
    <row r="21" spans="1:52">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row>
    <row r="22" spans="1:52">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row>
    <row r="23" spans="1:52">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row>
    <row r="24" spans="1:52">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row>
    <row r="25" spans="1:52">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row>
    <row r="26" spans="1:52">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row>
    <row r="27" spans="1:52">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row>
    <row r="28" spans="1:52">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row>
    <row r="29" spans="1:52">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row>
    <row r="30" spans="1:52">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row>
    <row r="31" spans="1:52">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row>
    <row r="32" spans="1:52">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row>
    <row r="33" spans="17:52">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row>
    <row r="34" spans="17:52">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row>
    <row r="35" spans="17:52">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row>
    <row r="36" spans="17:52">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row>
    <row r="37" spans="17:52">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row>
    <row r="38" spans="17:52">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row>
    <row r="39" spans="17:52">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row>
    <row r="40" spans="17:52">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row>
    <row r="41" spans="17:52">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row>
    <row r="42" spans="17:52">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row>
    <row r="43" spans="17:52">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row>
    <row r="44" spans="17:52">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row>
    <row r="45" spans="17:52">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row>
    <row r="46" spans="17:52">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row>
    <row r="47" spans="17:52">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row>
    <row r="48" spans="17:52">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row>
    <row r="49" spans="17:52">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row>
    <row r="50" spans="17:52">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row>
    <row r="51" spans="17:52">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row>
    <row r="52" spans="17:52">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row>
    <row r="53" spans="17:52">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row>
    <row r="54" spans="17:52">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row>
    <row r="55" spans="17:52">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row>
    <row r="56" spans="17:52">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row>
    <row r="57" spans="17:52">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row>
    <row r="58" spans="17:52">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row>
    <row r="59" spans="17:52">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row>
    <row r="60" spans="17:52">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row>
    <row r="61" spans="17:52">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row>
    <row r="62" spans="17:52">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row>
    <row r="63" spans="17:52">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row>
    <row r="64" spans="17:52">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row>
    <row r="65" spans="17:52">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row>
    <row r="66" spans="17:52">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row>
    <row r="67" spans="17:52">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row>
    <row r="68" spans="17:52">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row>
    <row r="69" spans="17:52">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row>
    <row r="70" spans="17:52">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row>
    <row r="71" spans="17:52">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row>
    <row r="72" spans="17:52">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row>
    <row r="73" spans="17:52">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row>
    <row r="74" spans="17:52">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row>
    <row r="75" spans="17:52">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row>
    <row r="76" spans="17:52">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row>
    <row r="77" spans="17:52">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row>
    <row r="78" spans="17:52">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row>
    <row r="79" spans="17:52">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row>
    <row r="80" spans="17:52">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row>
    <row r="81" spans="17:52">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row>
    <row r="82" spans="17:52">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row>
    <row r="83" spans="17:52">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row>
    <row r="84" spans="17:52">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row>
    <row r="85" spans="17:52">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row>
    <row r="86" spans="17:52">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row>
    <row r="87" spans="17:52">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row>
    <row r="88" spans="17:52">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row>
    <row r="89" spans="17:52">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row>
    <row r="90" spans="17:52">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row>
    <row r="91" spans="17:52">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row>
    <row r="92" spans="17:52">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row>
    <row r="93" spans="17:52">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row>
    <row r="94" spans="17:52">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row>
    <row r="95" spans="17:52">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row>
    <row r="96" spans="17:52">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row>
    <row r="97" spans="17:52">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row>
    <row r="98" spans="17:52">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row>
    <row r="99" spans="17:52">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row>
    <row r="100" spans="17:52">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row>
    <row r="101" spans="17:52">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row>
    <row r="102" spans="17:52">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row>
    <row r="103" spans="17:52">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row>
    <row r="104" spans="17:52">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row>
    <row r="105" spans="17:52">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row>
    <row r="106" spans="17:52">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row>
    <row r="107" spans="17:52">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row>
    <row r="108" spans="17:52">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row>
    <row r="109" spans="17:52">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row>
    <row r="110" spans="17:52">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row>
    <row r="111" spans="17:52">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row>
    <row r="112" spans="17:52">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row>
    <row r="113" spans="17:52">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row>
    <row r="114" spans="17:52">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row>
    <row r="115" spans="17:52">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row>
    <row r="116" spans="17:52">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row>
    <row r="117" spans="17:52">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row>
    <row r="118" spans="17:52">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row>
    <row r="119" spans="17:52">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row>
    <row r="120" spans="17:52">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row>
    <row r="121" spans="17:52">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row>
    <row r="122" spans="17:52">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row>
    <row r="123" spans="17:52">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row>
    <row r="124" spans="17:52">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row>
    <row r="125" spans="17:52">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row>
    <row r="126" spans="17:52">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row>
    <row r="127" spans="17:52">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row>
    <row r="128" spans="17:52">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row>
    <row r="129" spans="17:52">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row>
    <row r="130" spans="17:52">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row>
    <row r="131" spans="17:52">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row>
    <row r="132" spans="17:52">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row>
    <row r="133" spans="17:52">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row>
    <row r="134" spans="17:52">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row>
    <row r="135" spans="17:52">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row>
    <row r="136" spans="17:52">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row>
    <row r="137" spans="17:52">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row>
    <row r="138" spans="17:52">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row>
    <row r="139" spans="17:52">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row>
    <row r="140" spans="17:52">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row>
    <row r="141" spans="17:52">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row>
    <row r="142" spans="17:52">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row>
    <row r="143" spans="17:52">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row>
    <row r="144" spans="17:52">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row>
    <row r="145" spans="17:52">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row>
    <row r="146" spans="17:52">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row>
    <row r="147" spans="17:52">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row>
    <row r="148" spans="17:52">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row>
    <row r="149" spans="17:52">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row>
    <row r="150" spans="17:52">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row>
    <row r="151" spans="17:52">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row>
    <row r="152" spans="17:52">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row>
    <row r="153" spans="17:52">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row>
    <row r="154" spans="17:52">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row>
    <row r="155" spans="17:52">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row>
    <row r="156" spans="17:52">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row>
    <row r="157" spans="17:52">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row>
    <row r="158" spans="17:52">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row>
    <row r="159" spans="17:52">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row>
    <row r="160" spans="17:52">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row>
    <row r="161" spans="17:52">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row>
    <row r="162" spans="17:52">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row>
    <row r="163" spans="17:52">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row>
    <row r="164" spans="17:52">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row>
    <row r="165" spans="17:52">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row>
  </sheetData>
  <pageMargins left="0.7" right="0.7" top="0.75" bottom="0.75" header="0.3" footer="0.3"/>
  <pageSetup paperSize="9" scale="54"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59"/>
  <sheetViews>
    <sheetView zoomScale="90" zoomScaleNormal="90" workbookViewId="0">
      <selection activeCell="E46" sqref="E46"/>
    </sheetView>
  </sheetViews>
  <sheetFormatPr defaultColWidth="14.7109375" defaultRowHeight="12.75"/>
  <cols>
    <col min="1" max="1" width="11.28515625" style="1" customWidth="1"/>
    <col min="2" max="2" width="47.28515625" style="1" customWidth="1"/>
    <col min="3" max="3" width="44" style="2" bestFit="1" customWidth="1"/>
    <col min="4" max="4" width="3.42578125" style="1" bestFit="1" customWidth="1"/>
    <col min="5" max="5" width="11.85546875" style="13" bestFit="1" customWidth="1"/>
    <col min="6" max="6" width="38.5703125" style="35" customWidth="1"/>
    <col min="7" max="7" width="15.5703125" style="36" bestFit="1" customWidth="1"/>
    <col min="8" max="8" width="11.7109375" style="36" customWidth="1"/>
    <col min="9" max="9" width="12.42578125" style="37" customWidth="1"/>
    <col min="10" max="10" width="6.42578125" style="3" bestFit="1" customWidth="1"/>
    <col min="11" max="11" width="11.42578125" style="4" customWidth="1"/>
    <col min="12" max="12" width="12.85546875" style="9" customWidth="1"/>
    <col min="13" max="13" width="11.85546875" style="42" customWidth="1"/>
    <col min="14" max="16384" width="14.7109375" style="1"/>
  </cols>
  <sheetData>
    <row r="1" spans="1:52" s="55" customFormat="1">
      <c r="A1" s="63" t="s">
        <v>76</v>
      </c>
    </row>
    <row r="2" spans="1:52" s="63" customFormat="1">
      <c r="A2" s="278" t="s">
        <v>0</v>
      </c>
      <c r="B2" s="55"/>
      <c r="C2" s="6"/>
      <c r="E2" s="12"/>
      <c r="F2" s="56"/>
      <c r="G2" s="57"/>
      <c r="H2" s="57"/>
      <c r="I2" s="57"/>
      <c r="J2" s="58"/>
      <c r="K2" s="59"/>
      <c r="L2" s="60"/>
      <c r="M2" s="64"/>
    </row>
    <row r="3" spans="1:52" s="55" customFormat="1">
      <c r="A3" s="63" t="s">
        <v>1</v>
      </c>
    </row>
    <row r="4" spans="1:52" s="55" customFormat="1">
      <c r="A4" s="63"/>
    </row>
    <row r="5" spans="1:52" s="55" customFormat="1">
      <c r="A5" s="63"/>
    </row>
    <row r="6" spans="1:52" s="66" customFormat="1">
      <c r="B6" s="5"/>
      <c r="C6" s="474"/>
      <c r="D6" s="5"/>
      <c r="E6" s="474" t="s">
        <v>1095</v>
      </c>
      <c r="F6" s="62"/>
      <c r="G6" s="12"/>
      <c r="H6" s="35"/>
      <c r="I6" s="36"/>
      <c r="J6" s="37"/>
      <c r="K6" s="3"/>
      <c r="L6" s="4"/>
      <c r="M6" s="67"/>
    </row>
    <row r="7" spans="1:52" s="66" customFormat="1">
      <c r="B7" s="5"/>
      <c r="C7" s="474"/>
      <c r="D7" s="5"/>
      <c r="E7" s="474" t="s">
        <v>790</v>
      </c>
      <c r="F7" s="62"/>
      <c r="G7" s="12"/>
      <c r="H7" s="35"/>
      <c r="I7" s="36"/>
      <c r="J7" s="37"/>
      <c r="K7" s="3"/>
      <c r="L7" s="4"/>
      <c r="M7" s="67"/>
    </row>
    <row r="8" spans="1:52" s="66" customFormat="1">
      <c r="B8" s="7"/>
      <c r="C8" s="61"/>
      <c r="D8" s="63"/>
      <c r="E8" s="13"/>
      <c r="F8" s="35"/>
      <c r="G8" s="36"/>
      <c r="H8" s="36"/>
      <c r="I8" s="39"/>
      <c r="J8" s="37"/>
      <c r="K8" s="3"/>
      <c r="L8" s="4"/>
      <c r="M8" s="67"/>
    </row>
    <row r="9" spans="1:52" s="66" customFormat="1" ht="13.5" thickBot="1">
      <c r="B9" s="7"/>
      <c r="C9" s="474"/>
      <c r="D9" s="63"/>
      <c r="E9" s="13"/>
      <c r="F9" s="35"/>
      <c r="G9" s="36"/>
      <c r="H9" s="36"/>
      <c r="I9" s="39"/>
      <c r="J9" s="37"/>
      <c r="K9" s="3"/>
      <c r="L9" s="4"/>
      <c r="M9" s="67"/>
    </row>
    <row r="10" spans="1:52" s="16" customFormat="1" ht="34.5" thickBot="1">
      <c r="A10" s="289" t="s">
        <v>80</v>
      </c>
      <c r="B10" s="290" t="s">
        <v>433</v>
      </c>
      <c r="C10" s="290" t="s">
        <v>2</v>
      </c>
      <c r="D10" s="290" t="s">
        <v>3</v>
      </c>
      <c r="E10" s="291"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row>
    <row r="11" spans="1:52" s="308" customFormat="1" ht="18.75" customHeight="1">
      <c r="A11" s="697" t="s">
        <v>791</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row>
    <row r="12" spans="1:52" s="8" customFormat="1" ht="60" customHeight="1" thickBot="1">
      <c r="A12" s="785" t="s">
        <v>283</v>
      </c>
      <c r="B12" s="146" t="s">
        <v>73</v>
      </c>
      <c r="C12" s="146" t="s">
        <v>796</v>
      </c>
      <c r="D12" s="124" t="s">
        <v>28</v>
      </c>
      <c r="E12" s="25">
        <v>6750</v>
      </c>
      <c r="F12" s="487"/>
      <c r="G12" s="488"/>
      <c r="H12" s="488"/>
      <c r="I12" s="496"/>
      <c r="J12" s="608"/>
      <c r="K12" s="497">
        <f>I12+(I12*J12/100)</f>
        <v>0</v>
      </c>
      <c r="L12" s="498">
        <f>E12*I12</f>
        <v>0</v>
      </c>
      <c r="M12" s="788">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row>
    <row r="13" spans="1:52" s="8" customFormat="1" ht="13.5" thickBot="1">
      <c r="A13" s="311"/>
      <c r="B13" s="364" t="s">
        <v>805</v>
      </c>
      <c r="C13" s="327"/>
      <c r="D13" s="327"/>
      <c r="E13" s="439"/>
      <c r="F13" s="365"/>
      <c r="G13" s="366"/>
      <c r="H13" s="382"/>
      <c r="I13" s="333"/>
      <c r="J13" s="337"/>
      <c r="K13" s="337"/>
      <c r="L13" s="334">
        <f>SUM(L12)</f>
        <v>0</v>
      </c>
      <c r="M13" s="339">
        <f>SUM(M12)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row>
    <row r="14" spans="1:52">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row>
    <row r="15" spans="1:52">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row>
    <row r="16" spans="1:52">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row>
    <row r="17" spans="17:52">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row>
    <row r="18" spans="17:52">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row>
    <row r="19" spans="17:52">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row>
    <row r="20" spans="17:52">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row>
    <row r="21" spans="17:52">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row>
    <row r="22" spans="17:52">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row>
    <row r="23" spans="17:52">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row>
    <row r="24" spans="17:52">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row>
    <row r="25" spans="17:52">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row>
    <row r="26" spans="17:52">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row>
    <row r="27" spans="17:52">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row>
    <row r="28" spans="17:52">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row>
    <row r="29" spans="17:52">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row>
    <row r="30" spans="17:52">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row>
    <row r="31" spans="17:52">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row>
    <row r="32" spans="17:52">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row>
    <row r="33" spans="17:52">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row>
    <row r="34" spans="17:52">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row>
    <row r="35" spans="17:52">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row>
    <row r="36" spans="17:52">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row>
    <row r="37" spans="17:52">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row>
    <row r="38" spans="17:52">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row>
    <row r="39" spans="17:52">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row>
    <row r="40" spans="17:52">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row>
    <row r="41" spans="17:52">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row>
    <row r="42" spans="17:52">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row>
    <row r="43" spans="17:52">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row>
    <row r="44" spans="17:52">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row>
    <row r="45" spans="17:52">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row>
    <row r="46" spans="17:52">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row>
    <row r="47" spans="17:52">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row>
    <row r="48" spans="17:52">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row>
    <row r="49" spans="17:52">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row>
    <row r="50" spans="17:52">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row>
    <row r="51" spans="17:52">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row>
    <row r="52" spans="17:52">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row>
    <row r="53" spans="17:52">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row>
    <row r="54" spans="17:52">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row>
    <row r="55" spans="17:52">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row>
    <row r="56" spans="17:52">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row>
    <row r="57" spans="17:52">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row>
    <row r="58" spans="17:52">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row>
    <row r="59" spans="17:52">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row>
    <row r="60" spans="17:52">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row>
    <row r="61" spans="17:52">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row>
    <row r="62" spans="17:52">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row>
    <row r="63" spans="17:52">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row>
    <row r="64" spans="17:52">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row>
    <row r="65" spans="17:52">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row>
    <row r="66" spans="17:52">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row>
    <row r="67" spans="17:52">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row>
    <row r="68" spans="17:52">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row>
    <row r="69" spans="17:52">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row>
    <row r="70" spans="17:52">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row>
    <row r="71" spans="17:52">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row>
    <row r="72" spans="17:52">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row>
    <row r="73" spans="17:52">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row>
    <row r="74" spans="17:52">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row>
    <row r="75" spans="17:52">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row>
    <row r="76" spans="17:52">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row>
    <row r="77" spans="17:52">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row>
    <row r="78" spans="17:52">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row>
    <row r="79" spans="17:52">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row>
    <row r="80" spans="17:52">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row>
    <row r="81" spans="17:52">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row>
    <row r="82" spans="17:52">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row>
    <row r="83" spans="17:52">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row>
    <row r="84" spans="17:52">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row>
    <row r="85" spans="17:52">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row>
    <row r="86" spans="17:52">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row>
    <row r="87" spans="17:52">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row>
    <row r="88" spans="17:52">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row>
    <row r="89" spans="17:52">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row>
    <row r="90" spans="17:52">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row>
    <row r="91" spans="17:52">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row>
    <row r="92" spans="17:52">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row>
    <row r="93" spans="17:52">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row>
    <row r="94" spans="17:52">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row>
    <row r="95" spans="17:52">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row>
    <row r="96" spans="17:52">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row>
    <row r="97" spans="17:52">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row>
    <row r="98" spans="17:52">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row>
    <row r="99" spans="17:52">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row>
    <row r="100" spans="17:52">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row>
    <row r="101" spans="17:52">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row>
    <row r="102" spans="17:52">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row>
    <row r="103" spans="17:52">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row>
    <row r="104" spans="17:52">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row>
    <row r="105" spans="17:52">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row>
    <row r="106" spans="17:52">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row>
    <row r="107" spans="17:52">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row>
    <row r="108" spans="17:52">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row>
    <row r="109" spans="17:52">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row>
    <row r="110" spans="17:52">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row>
    <row r="111" spans="17:52">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row>
    <row r="112" spans="17:52">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row>
    <row r="113" spans="17:52">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row>
    <row r="114" spans="17:52">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row>
    <row r="115" spans="17:52">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row>
    <row r="116" spans="17:52">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row>
    <row r="117" spans="17:52">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row>
    <row r="118" spans="17:52">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row>
    <row r="119" spans="17:52">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row>
    <row r="120" spans="17:52">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row>
    <row r="121" spans="17:52">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row>
    <row r="122" spans="17:52">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row>
    <row r="123" spans="17:52">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row>
    <row r="124" spans="17:52">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row>
    <row r="125" spans="17:52">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row>
    <row r="126" spans="17:52">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row>
    <row r="127" spans="17:52">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row>
    <row r="128" spans="17:52">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row>
    <row r="129" spans="17:52">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row>
    <row r="130" spans="17:52">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row>
    <row r="131" spans="17:52">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row>
    <row r="132" spans="17:52">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row>
    <row r="133" spans="17:52">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row>
    <row r="134" spans="17:52">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row>
    <row r="135" spans="17:52">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row>
    <row r="136" spans="17:52">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row>
    <row r="137" spans="17:52">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row>
    <row r="138" spans="17:52">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row>
    <row r="139" spans="17:52">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row>
    <row r="140" spans="17:52">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row>
    <row r="141" spans="17:52">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row>
    <row r="142" spans="17:52">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row>
    <row r="143" spans="17:52">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row>
    <row r="144" spans="17:52">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row>
    <row r="145" spans="17:52">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row>
    <row r="146" spans="17:52">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row>
    <row r="147" spans="17:52">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row>
    <row r="148" spans="17:52">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row>
    <row r="149" spans="17:52">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row>
    <row r="150" spans="17:52">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row>
    <row r="151" spans="17:52">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row>
    <row r="152" spans="17:52">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row>
    <row r="153" spans="17:52">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row>
    <row r="154" spans="17:52">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row>
    <row r="155" spans="17:52">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row>
    <row r="156" spans="17:52">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row>
    <row r="157" spans="17:52">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row>
    <row r="158" spans="17:52">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row>
    <row r="159" spans="17:52">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row>
  </sheetData>
  <pageMargins left="0.7" right="0.7" top="0.75" bottom="0.75" header="0.3" footer="0.3"/>
  <pageSetup paperSize="9" scale="55"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5"/>
  <sheetViews>
    <sheetView zoomScale="80" zoomScaleNormal="80" workbookViewId="0">
      <selection activeCell="F16" sqref="F16"/>
    </sheetView>
  </sheetViews>
  <sheetFormatPr defaultColWidth="14.7109375" defaultRowHeight="12.75"/>
  <cols>
    <col min="1" max="1" width="7.7109375" style="1" customWidth="1"/>
    <col min="2" max="2" width="48.7109375" style="1" bestFit="1" customWidth="1"/>
    <col min="3" max="3" width="47.85546875" style="2" customWidth="1"/>
    <col min="4" max="4" width="5.5703125" style="1" customWidth="1"/>
    <col min="5" max="5" width="10.42578125" style="13" customWidth="1"/>
    <col min="6" max="6" width="51.140625" style="13" customWidth="1"/>
    <col min="7" max="7" width="15.7109375" style="35" customWidth="1"/>
    <col min="8" max="8" width="15" style="36" customWidth="1"/>
    <col min="9" max="9" width="11.85546875" style="36" customWidth="1"/>
    <col min="10" max="10" width="7.42578125" style="37" bestFit="1" customWidth="1"/>
    <col min="11" max="11" width="12.7109375" style="3" customWidth="1"/>
    <col min="12" max="12" width="12.5703125" style="4" customWidth="1"/>
    <col min="13" max="13" width="13.28515625" style="9" customWidth="1"/>
    <col min="14" max="16384" width="14.7109375" style="1"/>
  </cols>
  <sheetData>
    <row r="1" spans="1:70" s="55" customFormat="1">
      <c r="A1" s="63" t="s">
        <v>76</v>
      </c>
    </row>
    <row r="2" spans="1:70" s="63" customFormat="1">
      <c r="A2" s="278" t="s">
        <v>0</v>
      </c>
      <c r="B2" s="55"/>
      <c r="C2" s="6"/>
      <c r="E2" s="12"/>
      <c r="F2" s="12"/>
      <c r="G2" s="56"/>
      <c r="H2" s="57"/>
      <c r="I2" s="57"/>
      <c r="J2" s="57"/>
      <c r="K2" s="58"/>
      <c r="L2" s="59"/>
      <c r="M2" s="60"/>
    </row>
    <row r="3" spans="1:70" s="55" customFormat="1">
      <c r="A3" s="63" t="s">
        <v>1</v>
      </c>
    </row>
    <row r="4" spans="1:70" s="55" customFormat="1">
      <c r="A4" s="63"/>
    </row>
    <row r="5" spans="1:70" s="55" customFormat="1">
      <c r="A5" s="63"/>
    </row>
    <row r="6" spans="1:70" s="66" customFormat="1">
      <c r="B6" s="5"/>
      <c r="C6" s="77"/>
      <c r="D6" s="475"/>
      <c r="E6" s="475" t="s">
        <v>1095</v>
      </c>
      <c r="F6" s="12"/>
      <c r="G6" s="12"/>
      <c r="H6" s="36"/>
      <c r="I6" s="37"/>
      <c r="J6" s="36"/>
      <c r="K6" s="37"/>
      <c r="L6" s="3"/>
      <c r="M6" s="4"/>
    </row>
    <row r="7" spans="1:70" s="66" customFormat="1">
      <c r="B7" s="5"/>
      <c r="C7" s="77"/>
      <c r="D7" s="475"/>
      <c r="E7" s="475" t="s">
        <v>797</v>
      </c>
      <c r="F7" s="12"/>
      <c r="G7" s="12"/>
      <c r="H7" s="36"/>
      <c r="I7" s="37"/>
      <c r="J7" s="36"/>
      <c r="K7" s="37"/>
      <c r="L7" s="3"/>
      <c r="M7" s="4"/>
    </row>
    <row r="8" spans="1:70" s="66" customFormat="1">
      <c r="B8" s="7"/>
      <c r="C8" s="61"/>
      <c r="D8" s="63"/>
      <c r="E8" s="13"/>
      <c r="F8" s="13"/>
      <c r="G8" s="35"/>
      <c r="H8" s="36"/>
      <c r="I8" s="36"/>
      <c r="J8" s="39"/>
      <c r="K8" s="37"/>
      <c r="L8" s="3"/>
      <c r="M8" s="4"/>
    </row>
    <row r="9" spans="1:70" s="66" customFormat="1" ht="13.5" thickBot="1">
      <c r="B9" s="7"/>
      <c r="C9" s="77"/>
      <c r="D9" s="63"/>
      <c r="E9" s="13"/>
      <c r="F9" s="13"/>
      <c r="G9" s="35"/>
      <c r="H9" s="36"/>
      <c r="I9" s="36"/>
      <c r="J9" s="39"/>
      <c r="K9" s="37"/>
      <c r="L9" s="3"/>
      <c r="M9" s="4"/>
    </row>
    <row r="10" spans="1:70"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row>
    <row r="11" spans="1:70" s="505" customFormat="1" ht="21" customHeight="1">
      <c r="A11" s="697" t="s">
        <v>798</v>
      </c>
      <c r="B11" s="373"/>
      <c r="C11" s="373"/>
      <c r="D11" s="373"/>
      <c r="E11" s="373"/>
      <c r="F11" s="373"/>
      <c r="G11" s="373"/>
      <c r="H11" s="373"/>
      <c r="I11" s="373"/>
      <c r="J11" s="373"/>
      <c r="K11" s="373"/>
      <c r="L11" s="373"/>
      <c r="M11" s="72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row>
    <row r="12" spans="1:70" s="505" customFormat="1" ht="43.5" customHeight="1">
      <c r="A12" s="739" t="s">
        <v>288</v>
      </c>
      <c r="B12" s="170" t="s">
        <v>799</v>
      </c>
      <c r="C12" s="502" t="s">
        <v>801</v>
      </c>
      <c r="D12" s="412"/>
      <c r="E12" s="412"/>
      <c r="F12" s="412"/>
      <c r="G12" s="412"/>
      <c r="H12" s="412"/>
      <c r="I12" s="412"/>
      <c r="J12" s="412"/>
      <c r="K12" s="412"/>
      <c r="L12" s="412"/>
      <c r="M12" s="791"/>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row>
    <row r="13" spans="1:70" s="8" customFormat="1" ht="93" customHeight="1">
      <c r="A13" s="701" t="s">
        <v>865</v>
      </c>
      <c r="B13" s="412" t="s">
        <v>286</v>
      </c>
      <c r="C13" s="502" t="s">
        <v>802</v>
      </c>
      <c r="D13" s="124" t="s">
        <v>800</v>
      </c>
      <c r="E13" s="25">
        <v>540</v>
      </c>
      <c r="F13" s="507"/>
      <c r="G13" s="508"/>
      <c r="H13" s="492"/>
      <c r="I13" s="506"/>
      <c r="J13" s="608"/>
      <c r="K13" s="497">
        <f>I13+(I13*J13/100)</f>
        <v>0</v>
      </c>
      <c r="L13" s="498">
        <f>E13*I13</f>
        <v>0</v>
      </c>
      <c r="M13" s="78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row>
    <row r="14" spans="1:70" s="8" customFormat="1" ht="111.75" customHeight="1" thickBot="1">
      <c r="A14" s="703" t="s">
        <v>866</v>
      </c>
      <c r="B14" s="465" t="s">
        <v>287</v>
      </c>
      <c r="C14" s="503" t="s">
        <v>803</v>
      </c>
      <c r="D14" s="304" t="s">
        <v>28</v>
      </c>
      <c r="E14" s="485">
        <v>6000</v>
      </c>
      <c r="F14" s="509"/>
      <c r="G14" s="510"/>
      <c r="H14" s="495"/>
      <c r="I14" s="499"/>
      <c r="J14" s="609"/>
      <c r="K14" s="500">
        <f>I14+(I14*J14/100)</f>
        <v>0</v>
      </c>
      <c r="L14" s="501">
        <f>E14*I14</f>
        <v>0</v>
      </c>
      <c r="M14" s="790">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row>
    <row r="15" spans="1:70" s="8" customFormat="1" ht="13.5" thickBot="1">
      <c r="A15" s="311"/>
      <c r="B15" s="364" t="s">
        <v>804</v>
      </c>
      <c r="C15" s="327"/>
      <c r="D15" s="327"/>
      <c r="E15" s="439"/>
      <c r="F15" s="365"/>
      <c r="G15" s="366"/>
      <c r="H15" s="382"/>
      <c r="I15" s="333"/>
      <c r="J15" s="337"/>
      <c r="K15" s="337"/>
      <c r="L15" s="334">
        <f>SUM(L13:L14)</f>
        <v>0</v>
      </c>
      <c r="M15" s="339">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row>
    <row r="16" spans="1:70" s="8" customFormat="1">
      <c r="C16" s="105"/>
      <c r="E16" s="106"/>
      <c r="F16" s="106"/>
      <c r="G16" s="107"/>
      <c r="H16" s="108"/>
      <c r="I16" s="108"/>
      <c r="J16" s="109"/>
      <c r="K16" s="110"/>
      <c r="L16" s="111"/>
      <c r="M16" s="112"/>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row>
    <row r="17" spans="14:40">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row>
    <row r="18" spans="14:4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row>
    <row r="19" spans="14:4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row>
    <row r="20" spans="14:4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row>
    <row r="21" spans="14:40">
      <c r="N21" s="66"/>
    </row>
    <row r="22" spans="14:40">
      <c r="N22" s="66"/>
    </row>
    <row r="23" spans="14:40">
      <c r="N23" s="66"/>
    </row>
    <row r="24" spans="14:40">
      <c r="N24" s="66"/>
    </row>
    <row r="25" spans="14:40">
      <c r="N25" s="66"/>
    </row>
  </sheetData>
  <pageMargins left="0.70866141732283472" right="0.70866141732283472" top="0.74803149606299213" bottom="0.74803149606299213" header="0.31496062992125984" footer="0.31496062992125984"/>
  <pageSetup paperSize="9" scale="11"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56"/>
  <sheetViews>
    <sheetView zoomScale="80" zoomScaleNormal="80" workbookViewId="0">
      <selection activeCell="A22" sqref="A22"/>
    </sheetView>
  </sheetViews>
  <sheetFormatPr defaultColWidth="14.7109375" defaultRowHeight="16.5" customHeight="1"/>
  <cols>
    <col min="1" max="1" width="12.7109375" style="1" customWidth="1"/>
    <col min="2" max="2" width="48.28515625" style="1" bestFit="1" customWidth="1"/>
    <col min="3" max="3" width="63.42578125" style="2" bestFit="1" customWidth="1"/>
    <col min="4" max="4" width="5" style="1" customWidth="1"/>
    <col min="5" max="5" width="12.42578125" style="13" bestFit="1" customWidth="1"/>
    <col min="6" max="6" width="45" style="35" bestFit="1" customWidth="1"/>
    <col min="7" max="7" width="14.7109375" style="36" bestFit="1" customWidth="1"/>
    <col min="8" max="8" width="14.5703125" style="36" customWidth="1"/>
    <col min="9" max="9" width="11.85546875" style="37" customWidth="1"/>
    <col min="10" max="10" width="9.28515625" style="3" bestFit="1" customWidth="1"/>
    <col min="11" max="11" width="10.7109375" style="4" bestFit="1" customWidth="1"/>
    <col min="12" max="12" width="13.28515625" style="9" customWidth="1"/>
    <col min="13" max="13" width="13.28515625" style="42" customWidth="1"/>
    <col min="14" max="16384" width="14.7109375" style="1"/>
  </cols>
  <sheetData>
    <row r="1" spans="1:62" s="55" customFormat="1" ht="16.5" customHeight="1">
      <c r="A1" s="63" t="s">
        <v>76</v>
      </c>
    </row>
    <row r="2" spans="1:62" s="63" customFormat="1" ht="16.5" customHeight="1">
      <c r="A2" s="278" t="s">
        <v>0</v>
      </c>
      <c r="B2" s="55"/>
      <c r="C2" s="6"/>
      <c r="E2" s="12"/>
      <c r="F2" s="56"/>
      <c r="G2" s="57"/>
      <c r="H2" s="57"/>
      <c r="I2" s="57"/>
      <c r="J2" s="58"/>
      <c r="K2" s="59"/>
      <c r="L2" s="60"/>
      <c r="M2" s="64"/>
    </row>
    <row r="3" spans="1:62" s="55" customFormat="1" ht="16.5" customHeight="1">
      <c r="A3" s="63" t="s">
        <v>1</v>
      </c>
    </row>
    <row r="4" spans="1:62" s="55" customFormat="1" ht="16.5" customHeight="1">
      <c r="A4" s="63"/>
    </row>
    <row r="5" spans="1:62" s="55" customFormat="1" ht="16.5" customHeight="1">
      <c r="A5" s="63"/>
    </row>
    <row r="6" spans="1:62" s="66" customFormat="1" ht="16.5" customHeight="1">
      <c r="B6" s="5"/>
      <c r="C6" s="5"/>
      <c r="D6" s="504" t="s">
        <v>1097</v>
      </c>
      <c r="E6" s="62"/>
      <c r="F6" s="12"/>
      <c r="G6" s="35"/>
      <c r="H6" s="36"/>
      <c r="I6" s="36"/>
      <c r="J6" s="37"/>
      <c r="K6" s="3"/>
      <c r="L6" s="4"/>
      <c r="M6" s="67"/>
    </row>
    <row r="7" spans="1:62" s="66" customFormat="1" ht="16.5" customHeight="1">
      <c r="B7" s="5"/>
      <c r="C7" s="5"/>
      <c r="D7" s="504" t="s">
        <v>820</v>
      </c>
      <c r="E7" s="62"/>
      <c r="F7" s="12"/>
      <c r="G7" s="35"/>
      <c r="H7" s="36"/>
      <c r="I7" s="36"/>
      <c r="J7" s="37"/>
      <c r="K7" s="3"/>
      <c r="L7" s="4"/>
      <c r="M7" s="67"/>
    </row>
    <row r="8" spans="1:62" s="66" customFormat="1" ht="16.5" customHeight="1">
      <c r="B8" s="7"/>
      <c r="C8" s="61"/>
      <c r="D8" s="63"/>
      <c r="E8" s="13"/>
      <c r="F8" s="35"/>
      <c r="G8" s="36"/>
      <c r="H8" s="36"/>
      <c r="I8" s="39"/>
      <c r="J8" s="37"/>
      <c r="K8" s="3"/>
      <c r="L8" s="4"/>
      <c r="M8" s="67"/>
    </row>
    <row r="9" spans="1:62" s="66" customFormat="1" ht="16.5" customHeight="1" thickBot="1">
      <c r="B9" s="7"/>
      <c r="C9" s="77"/>
      <c r="D9" s="63"/>
      <c r="E9" s="13"/>
      <c r="F9" s="35"/>
      <c r="G9" s="36"/>
      <c r="H9" s="36"/>
      <c r="I9" s="39"/>
      <c r="J9" s="37"/>
      <c r="K9" s="3"/>
      <c r="L9" s="4"/>
      <c r="M9" s="67"/>
    </row>
    <row r="10" spans="1:62" s="16" customFormat="1" ht="36" customHeight="1"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row>
    <row r="11" spans="1:62" s="308" customFormat="1" ht="21.75" customHeight="1">
      <c r="A11" s="697" t="s">
        <v>821</v>
      </c>
      <c r="B11" s="309"/>
      <c r="C11" s="309"/>
      <c r="D11" s="309"/>
      <c r="E11" s="309"/>
      <c r="F11" s="525"/>
      <c r="G11" s="525"/>
      <c r="H11" s="525"/>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row>
    <row r="12" spans="1:62" s="93" customFormat="1" ht="42" customHeight="1">
      <c r="A12" s="721" t="s">
        <v>289</v>
      </c>
      <c r="B12" s="516" t="s">
        <v>807</v>
      </c>
      <c r="C12" s="516" t="s">
        <v>809</v>
      </c>
      <c r="D12" s="511"/>
      <c r="E12" s="511"/>
      <c r="F12" s="526"/>
      <c r="G12" s="258"/>
      <c r="H12" s="258"/>
      <c r="I12" s="513"/>
      <c r="J12" s="512"/>
      <c r="K12" s="514"/>
      <c r="L12" s="515"/>
      <c r="M12" s="792"/>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row>
    <row r="13" spans="1:62" s="93" customFormat="1" ht="243.75" customHeight="1">
      <c r="A13" s="718" t="s">
        <v>808</v>
      </c>
      <c r="B13" s="517" t="s">
        <v>824</v>
      </c>
      <c r="C13" s="248" t="s">
        <v>1153</v>
      </c>
      <c r="D13" s="194" t="s">
        <v>28</v>
      </c>
      <c r="E13" s="194">
        <v>1</v>
      </c>
      <c r="F13" s="257"/>
      <c r="G13" s="258"/>
      <c r="H13" s="258"/>
      <c r="I13" s="267"/>
      <c r="J13" s="521"/>
      <c r="K13" s="268">
        <f>I13+(I13*J13/100)</f>
        <v>0</v>
      </c>
      <c r="L13" s="520">
        <f>E13*I13</f>
        <v>0</v>
      </c>
      <c r="M13" s="79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row>
    <row r="14" spans="1:62" s="93" customFormat="1" ht="162" customHeight="1">
      <c r="A14" s="718" t="s">
        <v>812</v>
      </c>
      <c r="B14" s="517" t="s">
        <v>813</v>
      </c>
      <c r="C14" s="248" t="s">
        <v>817</v>
      </c>
      <c r="D14" s="194" t="s">
        <v>28</v>
      </c>
      <c r="E14" s="194">
        <v>15</v>
      </c>
      <c r="F14" s="257"/>
      <c r="G14" s="258"/>
      <c r="H14" s="258"/>
      <c r="I14" s="267"/>
      <c r="J14" s="587"/>
      <c r="K14" s="268">
        <f>I14+(I14*J14/100)</f>
        <v>0</v>
      </c>
      <c r="L14" s="520">
        <f>E14*I14</f>
        <v>0</v>
      </c>
      <c r="M14" s="793">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row>
    <row r="15" spans="1:62" s="93" customFormat="1" ht="117" customHeight="1">
      <c r="A15" s="721" t="s">
        <v>290</v>
      </c>
      <c r="B15" s="516" t="s">
        <v>825</v>
      </c>
      <c r="C15" s="516" t="s">
        <v>809</v>
      </c>
      <c r="D15" s="194"/>
      <c r="E15" s="194"/>
      <c r="F15" s="257"/>
      <c r="G15" s="258"/>
      <c r="H15" s="258"/>
      <c r="I15" s="267"/>
      <c r="J15" s="74"/>
      <c r="K15" s="268"/>
      <c r="L15" s="520"/>
      <c r="M15" s="793"/>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row>
    <row r="16" spans="1:62" s="93" customFormat="1" ht="285" customHeight="1">
      <c r="A16" s="718" t="s">
        <v>811</v>
      </c>
      <c r="B16" s="517" t="s">
        <v>810</v>
      </c>
      <c r="C16" s="248" t="s">
        <v>1154</v>
      </c>
      <c r="D16" s="194" t="s">
        <v>28</v>
      </c>
      <c r="E16" s="194">
        <v>1</v>
      </c>
      <c r="F16" s="257"/>
      <c r="G16" s="258"/>
      <c r="H16" s="258"/>
      <c r="I16" s="267"/>
      <c r="J16" s="521"/>
      <c r="K16" s="268">
        <v>0</v>
      </c>
      <c r="L16" s="520">
        <v>0</v>
      </c>
      <c r="M16" s="793">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row>
    <row r="17" spans="1:62" s="93" customFormat="1" ht="99" customHeight="1">
      <c r="A17" s="718" t="s">
        <v>826</v>
      </c>
      <c r="B17" s="518" t="s">
        <v>816</v>
      </c>
      <c r="C17" s="524" t="s">
        <v>818</v>
      </c>
      <c r="D17" s="222"/>
      <c r="E17" s="222"/>
      <c r="F17" s="522"/>
      <c r="G17" s="522"/>
      <c r="H17" s="522"/>
      <c r="I17" s="267"/>
      <c r="J17" s="74"/>
      <c r="K17" s="268"/>
      <c r="L17" s="520"/>
      <c r="M17" s="79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row>
    <row r="18" spans="1:62" s="93" customFormat="1" ht="16.5" customHeight="1">
      <c r="A18" s="718" t="s">
        <v>827</v>
      </c>
      <c r="B18" s="518" t="s">
        <v>814</v>
      </c>
      <c r="C18" s="518"/>
      <c r="D18" s="222" t="s">
        <v>28</v>
      </c>
      <c r="E18" s="222">
        <v>15</v>
      </c>
      <c r="F18" s="523"/>
      <c r="G18" s="522"/>
      <c r="H18" s="522"/>
      <c r="I18" s="267"/>
      <c r="J18" s="587"/>
      <c r="K18" s="268">
        <f t="shared" ref="K18:K22" si="0">I18+(I18*J18/100)</f>
        <v>0</v>
      </c>
      <c r="L18" s="520">
        <f>E18*I18</f>
        <v>0</v>
      </c>
      <c r="M18" s="793">
        <f>E18*K18</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row>
    <row r="19" spans="1:62" s="93" customFormat="1" ht="16.5" customHeight="1">
      <c r="A19" s="718" t="s">
        <v>828</v>
      </c>
      <c r="B19" s="519" t="s">
        <v>815</v>
      </c>
      <c r="C19" s="518"/>
      <c r="D19" s="222" t="s">
        <v>28</v>
      </c>
      <c r="E19" s="222">
        <v>15</v>
      </c>
      <c r="F19" s="523"/>
      <c r="G19" s="522"/>
      <c r="H19" s="522"/>
      <c r="I19" s="267"/>
      <c r="J19" s="587"/>
      <c r="K19" s="268">
        <f t="shared" si="0"/>
        <v>0</v>
      </c>
      <c r="L19" s="520">
        <f>E19*I19</f>
        <v>0</v>
      </c>
      <c r="M19" s="793">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row>
    <row r="20" spans="1:62" s="93" customFormat="1" ht="60.75" customHeight="1">
      <c r="A20" s="718" t="s">
        <v>829</v>
      </c>
      <c r="B20" s="518" t="s">
        <v>67</v>
      </c>
      <c r="C20" s="524" t="s">
        <v>819</v>
      </c>
      <c r="D20" s="222"/>
      <c r="E20" s="222"/>
      <c r="F20" s="522"/>
      <c r="G20" s="522"/>
      <c r="H20" s="522"/>
      <c r="I20" s="267"/>
      <c r="J20" s="74"/>
      <c r="K20" s="268"/>
      <c r="L20" s="520"/>
      <c r="M20" s="793"/>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row>
    <row r="21" spans="1:62" s="93" customFormat="1" ht="21" customHeight="1">
      <c r="A21" s="718" t="s">
        <v>830</v>
      </c>
      <c r="B21" s="518" t="s">
        <v>68</v>
      </c>
      <c r="C21" s="518"/>
      <c r="D21" s="222" t="s">
        <v>28</v>
      </c>
      <c r="E21" s="222">
        <v>15</v>
      </c>
      <c r="F21" s="523"/>
      <c r="G21" s="522"/>
      <c r="H21" s="522"/>
      <c r="I21" s="267"/>
      <c r="J21" s="587"/>
      <c r="K21" s="268">
        <f t="shared" si="0"/>
        <v>0</v>
      </c>
      <c r="L21" s="520">
        <f>E21*I21</f>
        <v>0</v>
      </c>
      <c r="M21" s="793">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row>
    <row r="22" spans="1:62" s="93" customFormat="1" ht="22.5" customHeight="1" thickBot="1">
      <c r="A22" s="718" t="s">
        <v>831</v>
      </c>
      <c r="B22" s="518" t="s">
        <v>69</v>
      </c>
      <c r="C22" s="518"/>
      <c r="D22" s="222" t="s">
        <v>28</v>
      </c>
      <c r="E22" s="222">
        <v>20</v>
      </c>
      <c r="F22" s="523"/>
      <c r="G22" s="522"/>
      <c r="H22" s="522"/>
      <c r="I22" s="267"/>
      <c r="J22" s="587"/>
      <c r="K22" s="268">
        <f t="shared" si="0"/>
        <v>0</v>
      </c>
      <c r="L22" s="520">
        <f>E22*I22</f>
        <v>0</v>
      </c>
      <c r="M22" s="793">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row>
    <row r="23" spans="1:62" s="93" customFormat="1" ht="16.5" customHeight="1" thickBot="1">
      <c r="A23" s="311"/>
      <c r="B23" s="364" t="s">
        <v>806</v>
      </c>
      <c r="C23" s="327"/>
      <c r="D23" s="327"/>
      <c r="E23" s="439"/>
      <c r="F23" s="365"/>
      <c r="G23" s="366"/>
      <c r="H23" s="382"/>
      <c r="I23" s="333"/>
      <c r="J23" s="337"/>
      <c r="K23" s="337"/>
      <c r="L23" s="334">
        <f>SUM(L13,L14,L16,L18,L19,L21,L22)</f>
        <v>0</v>
      </c>
      <c r="M23" s="339">
        <f>SUM(M13,M14,M16,M18,M19,M21,M22)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row>
    <row r="24" spans="1:62" s="93" customFormat="1" ht="16.5" customHeight="1">
      <c r="C24" s="195"/>
      <c r="E24" s="86"/>
      <c r="F24" s="87"/>
      <c r="G24" s="88"/>
      <c r="H24" s="88"/>
      <c r="I24" s="196"/>
      <c r="J24" s="89"/>
      <c r="K24" s="90"/>
      <c r="L24" s="197"/>
      <c r="M24" s="13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row>
    <row r="25" spans="1:62" s="93" customFormat="1" ht="16.5" customHeight="1">
      <c r="C25" s="195"/>
      <c r="E25" s="86"/>
      <c r="F25" s="87"/>
      <c r="G25" s="88"/>
      <c r="H25" s="88"/>
      <c r="I25" s="196"/>
      <c r="J25" s="89"/>
      <c r="K25" s="90"/>
      <c r="L25" s="197"/>
      <c r="M25" s="13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row>
    <row r="26" spans="1:62" ht="16.5" customHeight="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row>
    <row r="27" spans="1:62" ht="16.5" customHeight="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row>
    <row r="28" spans="1:62" ht="16.5" customHeight="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row>
    <row r="29" spans="1:62" ht="16.5" customHeight="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row>
    <row r="30" spans="1:62" ht="16.5" customHeight="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row>
    <row r="31" spans="1:62" ht="16.5" customHeight="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row>
    <row r="32" spans="1:62" ht="16.5" customHeight="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row>
    <row r="33" spans="14:62" ht="16.5" customHeight="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row>
    <row r="34" spans="14:62" ht="16.5" customHeight="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row>
    <row r="35" spans="14:62" ht="16.5" customHeight="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row>
    <row r="36" spans="14:62" ht="16.5" customHeight="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row>
    <row r="37" spans="14:62" ht="16.5" customHeight="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row>
    <row r="38" spans="14:62" ht="16.5" customHeight="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row>
    <row r="39" spans="14:62" ht="16.5" customHeight="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row>
    <row r="40" spans="14:62" ht="16.5" customHeight="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row>
    <row r="41" spans="14:62" ht="16.5" customHeight="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row>
    <row r="42" spans="14:62" ht="16.5" customHeight="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row>
    <row r="43" spans="14:62" ht="16.5" customHeight="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row>
    <row r="44" spans="14:62" ht="16.5" customHeight="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row>
    <row r="45" spans="14:62" ht="16.5" customHeight="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row>
    <row r="46" spans="14:62" ht="16.5" customHeight="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row>
    <row r="47" spans="14:62" ht="16.5" customHeight="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row>
    <row r="48" spans="14:62" ht="16.5" customHeight="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row>
    <row r="49" spans="14:62" ht="16.5" customHeight="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row>
    <row r="50" spans="14:62" ht="16.5" customHeight="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row>
    <row r="51" spans="14:62" ht="16.5" customHeight="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row>
    <row r="52" spans="14:62" ht="16.5" customHeight="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row>
    <row r="53" spans="14:62" ht="16.5" customHeight="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row>
    <row r="54" spans="14:62" ht="16.5" customHeight="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row>
    <row r="55" spans="14:62" ht="16.5" customHeight="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row>
    <row r="56" spans="14:62" ht="16.5" customHeight="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row>
    <row r="57" spans="14:62" ht="16.5" customHeight="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row>
    <row r="58" spans="14:62" ht="16.5" customHeight="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row>
    <row r="59" spans="14:62" ht="16.5" customHeight="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row>
    <row r="60" spans="14:62" ht="16.5" customHeight="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row>
    <row r="61" spans="14:62" ht="16.5" customHeight="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row>
    <row r="62" spans="14:62" ht="16.5" customHeight="1">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row>
    <row r="63" spans="14:62" ht="16.5" customHeight="1">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row>
    <row r="64" spans="14:62" ht="16.5" customHeight="1">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row>
    <row r="65" spans="14:62" ht="16.5" customHeight="1">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row>
    <row r="66" spans="14:62" ht="16.5" customHeight="1">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row>
    <row r="67" spans="14:62" ht="16.5" customHeight="1">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row>
    <row r="68" spans="14:62" ht="16.5" customHeight="1">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row>
    <row r="69" spans="14:62" ht="16.5" customHeight="1">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row>
    <row r="70" spans="14:62" ht="16.5" customHeight="1">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row>
    <row r="71" spans="14:62" ht="16.5" customHeight="1">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row>
    <row r="72" spans="14:62" ht="16.5" customHeight="1">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row>
    <row r="73" spans="14:62" ht="16.5" customHeight="1">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row>
    <row r="74" spans="14:62" ht="16.5" customHeight="1">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row>
    <row r="75" spans="14:62" ht="16.5" customHeight="1">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row>
    <row r="76" spans="14:62" ht="16.5" customHeight="1">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row>
    <row r="77" spans="14:62" ht="16.5" customHeight="1">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row>
    <row r="78" spans="14:62" ht="16.5" customHeight="1">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row>
    <row r="79" spans="14:62" ht="16.5" customHeight="1">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row>
    <row r="80" spans="14:62" ht="16.5" customHeight="1">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row>
    <row r="81" spans="14:62" ht="16.5" customHeight="1">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row>
    <row r="82" spans="14:62" ht="16.5" customHeight="1">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row>
    <row r="83" spans="14:62" ht="16.5" customHeight="1">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row>
    <row r="84" spans="14:62" ht="16.5" customHeight="1">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row>
    <row r="85" spans="14:62" ht="16.5" customHeight="1">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row>
    <row r="86" spans="14:62" ht="16.5" customHeight="1">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row>
    <row r="87" spans="14:62" ht="16.5" customHeight="1">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row>
    <row r="88" spans="14:62" ht="16.5" customHeight="1">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row>
    <row r="89" spans="14:62" ht="16.5" customHeight="1">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row>
    <row r="90" spans="14:62" ht="16.5" customHeight="1">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row>
    <row r="91" spans="14:62" ht="16.5" customHeight="1">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row>
    <row r="92" spans="14:62" ht="16.5" customHeight="1">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row>
    <row r="93" spans="14:62" ht="16.5" customHeight="1">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row>
    <row r="94" spans="14:62" ht="16.5" customHeight="1">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row>
    <row r="95" spans="14:62" ht="16.5" customHeight="1">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row>
    <row r="96" spans="14:62" ht="16.5" customHeight="1">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row>
    <row r="97" spans="14:62" ht="16.5" customHeight="1">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row>
    <row r="98" spans="14:62" ht="16.5" customHeight="1">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row>
    <row r="99" spans="14:62" ht="16.5" customHeight="1">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row>
    <row r="100" spans="14:62" ht="16.5" customHeight="1">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row>
    <row r="101" spans="14:62" ht="16.5" customHeight="1">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row>
    <row r="102" spans="14:62" ht="16.5" customHeight="1">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row>
    <row r="103" spans="14:62" ht="16.5" customHeight="1">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row>
    <row r="104" spans="14:62" ht="16.5" customHeight="1">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row>
    <row r="105" spans="14:62" ht="16.5" customHeight="1">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row>
    <row r="106" spans="14:62" ht="16.5" customHeight="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row>
    <row r="107" spans="14:62" ht="16.5" customHeight="1">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row>
    <row r="108" spans="14:62" ht="16.5" customHeight="1">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row>
    <row r="109" spans="14:62" ht="16.5" customHeight="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row>
    <row r="110" spans="14:62" ht="16.5" customHeight="1">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row>
    <row r="111" spans="14:62" ht="16.5" customHeight="1">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row>
    <row r="112" spans="14:62" ht="16.5" customHeight="1">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row>
    <row r="113" spans="14:62" ht="16.5" customHeight="1">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row>
    <row r="114" spans="14:62" ht="16.5" customHeight="1">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row>
    <row r="115" spans="14:62" ht="16.5" customHeight="1">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row>
    <row r="116" spans="14:62" ht="16.5" customHeight="1">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row>
    <row r="117" spans="14:62" ht="16.5" customHeight="1">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row>
    <row r="118" spans="14:62" ht="16.5" customHeight="1">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row>
    <row r="119" spans="14:62" ht="16.5" customHeight="1">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row>
    <row r="120" spans="14:62" ht="16.5" customHeight="1">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row>
    <row r="121" spans="14:62" ht="16.5" customHeight="1">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row>
    <row r="122" spans="14:62" ht="16.5" customHeight="1">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row>
    <row r="123" spans="14:62" ht="16.5" customHeight="1">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row>
    <row r="124" spans="14:62" ht="16.5" customHeight="1">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row>
    <row r="125" spans="14:62" ht="16.5" customHeight="1">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row>
    <row r="126" spans="14:62" ht="16.5" customHeight="1">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row>
    <row r="127" spans="14:62" ht="16.5" customHeight="1">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row>
    <row r="128" spans="14:62" ht="16.5" customHeight="1">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row>
    <row r="129" spans="14:62" ht="16.5" customHeight="1">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row>
    <row r="130" spans="14:62" ht="16.5" customHeight="1">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row>
    <row r="131" spans="14:62" ht="16.5" customHeight="1">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row>
    <row r="132" spans="14:62" ht="16.5" customHeight="1">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row>
    <row r="133" spans="14:62" ht="16.5" customHeight="1">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row>
    <row r="134" spans="14:62" ht="16.5" customHeight="1">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row>
    <row r="135" spans="14:62" ht="16.5" customHeight="1">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row>
    <row r="136" spans="14:62" ht="16.5" customHeight="1">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row>
    <row r="137" spans="14:62" ht="16.5" customHeight="1">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row>
    <row r="138" spans="14:62" ht="16.5" customHeight="1">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row>
    <row r="139" spans="14:62" ht="16.5" customHeight="1">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row>
    <row r="140" spans="14:62" ht="16.5" customHeight="1">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row>
    <row r="141" spans="14:62" ht="16.5" customHeight="1">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row>
    <row r="142" spans="14:62" ht="16.5" customHeight="1">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row>
    <row r="143" spans="14:62" ht="16.5" customHeight="1">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row>
    <row r="144" spans="14:62" ht="16.5" customHeight="1">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row>
    <row r="145" spans="14:62" ht="16.5" customHeight="1">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row>
    <row r="146" spans="14:62" ht="16.5" customHeight="1">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row>
    <row r="147" spans="14:62" ht="16.5" customHeight="1">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row>
    <row r="148" spans="14:62" ht="16.5" customHeight="1">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row>
    <row r="149" spans="14:62" ht="16.5" customHeight="1">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row>
    <row r="150" spans="14:62" ht="16.5" customHeight="1">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row>
    <row r="151" spans="14:62" ht="16.5" customHeight="1">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row>
    <row r="152" spans="14:62" ht="16.5" customHeight="1">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row>
    <row r="153" spans="14:62" ht="16.5" customHeight="1">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row>
    <row r="154" spans="14:62" ht="16.5" customHeight="1">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row>
    <row r="155" spans="14:62" ht="16.5" customHeight="1">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row>
    <row r="156" spans="14:62" ht="16.5" customHeight="1">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row>
  </sheetData>
  <pageMargins left="0.70866141732283472" right="0.70866141732283472" top="0.74803149606299213" bottom="0.74803149606299213" header="0.31496062992125984" footer="0.31496062992125984"/>
  <pageSetup paperSize="9" scale="48"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88"/>
  <sheetViews>
    <sheetView zoomScale="80" zoomScaleNormal="80" workbookViewId="0">
      <selection activeCell="I44" sqref="I44"/>
    </sheetView>
  </sheetViews>
  <sheetFormatPr defaultColWidth="14.7109375" defaultRowHeight="12.75"/>
  <cols>
    <col min="1" max="1" width="7" style="1" customWidth="1"/>
    <col min="2" max="2" width="41.5703125" style="1" bestFit="1" customWidth="1"/>
    <col min="3" max="3" width="35.85546875" style="2" customWidth="1"/>
    <col min="4" max="4" width="3.42578125" style="1" customWidth="1"/>
    <col min="5" max="5" width="11.85546875" style="13" bestFit="1" customWidth="1"/>
    <col min="6" max="6" width="38.7109375" style="35" customWidth="1"/>
    <col min="7" max="7" width="15" style="36" customWidth="1"/>
    <col min="8" max="8" width="17.140625" style="36" customWidth="1"/>
    <col min="9" max="9" width="13.140625" style="37" customWidth="1"/>
    <col min="10" max="10" width="7.5703125" style="3" customWidth="1"/>
    <col min="11" max="11" width="10.7109375" style="4" bestFit="1" customWidth="1"/>
    <col min="12" max="12" width="11.140625" style="9" bestFit="1" customWidth="1"/>
    <col min="13" max="13" width="12.5703125" style="42" customWidth="1"/>
    <col min="14" max="16384" width="14.7109375" style="1"/>
  </cols>
  <sheetData>
    <row r="1" spans="1:67" s="55" customFormat="1">
      <c r="A1" s="63" t="s">
        <v>76</v>
      </c>
    </row>
    <row r="2" spans="1:67" s="63" customFormat="1">
      <c r="A2" s="278" t="s">
        <v>0</v>
      </c>
      <c r="B2" s="55"/>
      <c r="C2" s="6"/>
      <c r="E2" s="12"/>
      <c r="F2" s="56"/>
      <c r="G2" s="57"/>
      <c r="H2" s="57"/>
      <c r="I2" s="57"/>
      <c r="J2" s="58"/>
      <c r="K2" s="59"/>
      <c r="L2" s="60"/>
      <c r="M2" s="64"/>
    </row>
    <row r="3" spans="1:67" s="55" customFormat="1">
      <c r="A3" s="63" t="s">
        <v>1</v>
      </c>
    </row>
    <row r="4" spans="1:67" s="55" customFormat="1">
      <c r="A4" s="63"/>
    </row>
    <row r="5" spans="1:67" s="55" customFormat="1">
      <c r="A5" s="63"/>
    </row>
    <row r="6" spans="1:67" s="66" customFormat="1">
      <c r="B6" s="5"/>
      <c r="C6" s="77"/>
      <c r="D6" s="504"/>
      <c r="E6" s="5"/>
      <c r="F6" s="504" t="s">
        <v>1095</v>
      </c>
      <c r="G6" s="62"/>
      <c r="H6" s="12"/>
      <c r="I6" s="36"/>
      <c r="J6" s="37"/>
      <c r="K6" s="3"/>
      <c r="L6" s="4"/>
      <c r="M6" s="67"/>
    </row>
    <row r="7" spans="1:67" s="66" customFormat="1">
      <c r="B7" s="5"/>
      <c r="C7" s="77"/>
      <c r="D7" s="504"/>
      <c r="E7" s="5"/>
      <c r="F7" s="504" t="s">
        <v>822</v>
      </c>
      <c r="G7" s="62"/>
      <c r="H7" s="12"/>
      <c r="I7" s="36"/>
      <c r="J7" s="37"/>
      <c r="K7" s="3"/>
      <c r="L7" s="4"/>
      <c r="M7" s="67"/>
    </row>
    <row r="8" spans="1:67" s="66" customFormat="1">
      <c r="B8" s="7"/>
      <c r="C8" s="61"/>
      <c r="D8" s="63"/>
      <c r="E8" s="13"/>
      <c r="F8" s="35"/>
      <c r="G8" s="36"/>
      <c r="H8" s="36"/>
      <c r="I8" s="39"/>
      <c r="J8" s="37"/>
      <c r="K8" s="3"/>
      <c r="L8" s="4"/>
      <c r="M8" s="67"/>
    </row>
    <row r="9" spans="1:67" s="66" customFormat="1" ht="13.5" thickBot="1">
      <c r="B9" s="7"/>
      <c r="C9" s="77"/>
      <c r="D9" s="63"/>
      <c r="E9" s="13"/>
      <c r="F9" s="35"/>
      <c r="G9" s="36"/>
      <c r="H9" s="36"/>
      <c r="I9" s="39"/>
      <c r="J9" s="37"/>
      <c r="K9" s="3"/>
      <c r="L9" s="4"/>
      <c r="M9" s="67"/>
    </row>
    <row r="10" spans="1:67"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row>
    <row r="11" spans="1:67" s="476" customFormat="1" ht="22.5" customHeight="1">
      <c r="A11" s="697" t="s">
        <v>823</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row>
    <row r="12" spans="1:67" s="8" customFormat="1" ht="25.5">
      <c r="A12" s="699" t="s">
        <v>291</v>
      </c>
      <c r="B12" s="136" t="s">
        <v>832</v>
      </c>
      <c r="C12" s="20"/>
      <c r="D12" s="20"/>
      <c r="E12" s="20"/>
      <c r="F12" s="20"/>
      <c r="G12" s="31"/>
      <c r="H12" s="31"/>
      <c r="I12" s="30"/>
      <c r="J12" s="29"/>
      <c r="K12" s="28"/>
      <c r="L12" s="26"/>
      <c r="M12" s="79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row>
    <row r="13" spans="1:67" s="8" customFormat="1">
      <c r="A13" s="701" t="s">
        <v>354</v>
      </c>
      <c r="B13" s="145" t="s">
        <v>834</v>
      </c>
      <c r="C13" s="145" t="s">
        <v>837</v>
      </c>
      <c r="D13" s="144" t="s">
        <v>28</v>
      </c>
      <c r="E13" s="144">
        <v>4</v>
      </c>
      <c r="F13" s="908"/>
      <c r="G13" s="492"/>
      <c r="H13" s="492"/>
      <c r="I13" s="496"/>
      <c r="J13" s="608"/>
      <c r="K13" s="497">
        <f>I13+(I13*J13/100)</f>
        <v>0</v>
      </c>
      <c r="L13" s="498">
        <f>E13*I13</f>
        <v>0</v>
      </c>
      <c r="M13" s="78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row>
    <row r="14" spans="1:67" s="8" customFormat="1">
      <c r="A14" s="701" t="s">
        <v>355</v>
      </c>
      <c r="B14" s="145" t="s">
        <v>835</v>
      </c>
      <c r="C14" s="145" t="s">
        <v>838</v>
      </c>
      <c r="D14" s="144" t="s">
        <v>28</v>
      </c>
      <c r="E14" s="144">
        <v>6</v>
      </c>
      <c r="F14" s="908"/>
      <c r="G14" s="492"/>
      <c r="H14" s="492"/>
      <c r="I14" s="496"/>
      <c r="J14" s="608"/>
      <c r="K14" s="497">
        <f>I14+(I14*J14/100)</f>
        <v>0</v>
      </c>
      <c r="L14" s="498">
        <f t="shared" ref="L14:L15" si="0">E14*I14</f>
        <v>0</v>
      </c>
      <c r="M14" s="788">
        <f t="shared" ref="M14:M15" si="1">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row>
    <row r="15" spans="1:67" s="8" customFormat="1" ht="13.5" thickBot="1">
      <c r="A15" s="701" t="s">
        <v>356</v>
      </c>
      <c r="B15" s="145" t="s">
        <v>836</v>
      </c>
      <c r="C15" s="145" t="s">
        <v>839</v>
      </c>
      <c r="D15" s="144" t="s">
        <v>28</v>
      </c>
      <c r="E15" s="144">
        <v>3</v>
      </c>
      <c r="F15" s="908"/>
      <c r="G15" s="492"/>
      <c r="H15" s="492"/>
      <c r="I15" s="496"/>
      <c r="J15" s="608"/>
      <c r="K15" s="497">
        <f>I15+(I15*J15/100)</f>
        <v>0</v>
      </c>
      <c r="L15" s="498">
        <f t="shared" si="0"/>
        <v>0</v>
      </c>
      <c r="M15" s="788">
        <f t="shared" si="1"/>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row>
    <row r="16" spans="1:67" s="8" customFormat="1" ht="13.5" thickBot="1">
      <c r="A16" s="311"/>
      <c r="B16" s="364" t="s">
        <v>833</v>
      </c>
      <c r="C16" s="327"/>
      <c r="D16" s="327"/>
      <c r="E16" s="439"/>
      <c r="F16" s="365"/>
      <c r="G16" s="366"/>
      <c r="H16" s="382"/>
      <c r="I16" s="333"/>
      <c r="J16" s="337"/>
      <c r="K16" s="337"/>
      <c r="L16" s="334">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row>
    <row r="17" spans="14:67">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row>
    <row r="18" spans="14:67">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row>
    <row r="19" spans="14:67">
      <c r="O19" s="66"/>
      <c r="P19" s="66"/>
      <c r="Q19" s="66"/>
      <c r="R19" s="66"/>
      <c r="S19" s="66"/>
      <c r="T19" s="66"/>
      <c r="U19" s="66"/>
      <c r="V19" s="66"/>
      <c r="W19" s="66"/>
      <c r="X19" s="66"/>
      <c r="Y19" s="66"/>
      <c r="Z19" s="66"/>
      <c r="AA19" s="66"/>
      <c r="AB19" s="66"/>
      <c r="AC19" s="66"/>
      <c r="AD19" s="66"/>
      <c r="AE19" s="66"/>
      <c r="AF19" s="66"/>
      <c r="AG19" s="66"/>
      <c r="AH19" s="66"/>
      <c r="AI19" s="66"/>
      <c r="AJ19" s="66"/>
      <c r="AK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row>
    <row r="20" spans="14:67">
      <c r="O20" s="66"/>
      <c r="P20" s="66"/>
      <c r="Q20" s="66"/>
      <c r="R20" s="66"/>
      <c r="S20" s="66"/>
      <c r="T20" s="66"/>
      <c r="U20" s="66"/>
      <c r="V20" s="66"/>
      <c r="W20" s="66"/>
      <c r="X20" s="66"/>
      <c r="Y20" s="66"/>
      <c r="Z20" s="66"/>
      <c r="AA20" s="66"/>
      <c r="AB20" s="66"/>
      <c r="AC20" s="66"/>
      <c r="AD20" s="66"/>
      <c r="AE20" s="66"/>
      <c r="AF20" s="66"/>
      <c r="AG20" s="66"/>
      <c r="AH20" s="66"/>
      <c r="AI20" s="66"/>
      <c r="AJ20" s="66"/>
      <c r="AK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row>
    <row r="21" spans="14:67">
      <c r="O21" s="66"/>
      <c r="P21" s="66"/>
      <c r="Q21" s="66"/>
      <c r="R21" s="66"/>
      <c r="S21" s="66"/>
      <c r="T21" s="66"/>
      <c r="U21" s="66"/>
      <c r="V21" s="66"/>
      <c r="W21" s="66"/>
      <c r="X21" s="66"/>
      <c r="Y21" s="66"/>
      <c r="Z21" s="66"/>
      <c r="AA21" s="66"/>
      <c r="AB21" s="66"/>
      <c r="AC21" s="66"/>
      <c r="AD21" s="66"/>
      <c r="AE21" s="66"/>
      <c r="AF21" s="66"/>
      <c r="AG21" s="66"/>
      <c r="AH21" s="66"/>
      <c r="AI21" s="66"/>
      <c r="AJ21" s="66"/>
      <c r="AK21" s="66"/>
      <c r="AM21" s="66"/>
      <c r="AN21" s="66"/>
      <c r="AO21" s="66"/>
      <c r="AP21" s="66"/>
      <c r="AQ21" s="66"/>
      <c r="AR21" s="66"/>
      <c r="AS21" s="66"/>
      <c r="AT21" s="66"/>
      <c r="AU21" s="66"/>
      <c r="AV21" s="66"/>
      <c r="AW21" s="66"/>
      <c r="AX21" s="66"/>
      <c r="BD21" s="66"/>
      <c r="BE21" s="66"/>
      <c r="BF21" s="66"/>
      <c r="BG21" s="66"/>
      <c r="BH21" s="66"/>
      <c r="BI21" s="66"/>
      <c r="BJ21" s="66"/>
      <c r="BK21" s="66"/>
      <c r="BL21" s="66"/>
      <c r="BM21" s="66"/>
      <c r="BN21" s="66"/>
      <c r="BO21" s="66"/>
    </row>
    <row r="22" spans="14:67">
      <c r="O22" s="66"/>
      <c r="P22" s="66"/>
      <c r="Q22" s="66"/>
      <c r="R22" s="66"/>
      <c r="S22" s="66"/>
      <c r="T22" s="66"/>
      <c r="U22" s="66"/>
      <c r="V22" s="66"/>
      <c r="W22" s="66"/>
      <c r="X22" s="66"/>
      <c r="Y22" s="66"/>
      <c r="Z22" s="66"/>
      <c r="AA22" s="66"/>
      <c r="AB22" s="66"/>
      <c r="AC22" s="66"/>
      <c r="AD22" s="66"/>
      <c r="AE22" s="66"/>
      <c r="AF22" s="66"/>
      <c r="AG22" s="66"/>
      <c r="AH22" s="66"/>
      <c r="AI22" s="66"/>
      <c r="AJ22" s="66"/>
      <c r="AK22" s="66"/>
      <c r="AM22" s="66"/>
      <c r="AN22" s="66"/>
      <c r="AO22" s="66"/>
      <c r="AP22" s="66"/>
      <c r="AQ22" s="66"/>
      <c r="AR22" s="66"/>
      <c r="AS22" s="66"/>
      <c r="AT22" s="66"/>
      <c r="AU22" s="66"/>
      <c r="AV22" s="66"/>
      <c r="AW22" s="66"/>
      <c r="AX22" s="66"/>
      <c r="BD22" s="66"/>
      <c r="BE22" s="66"/>
      <c r="BF22" s="66"/>
      <c r="BG22" s="66"/>
      <c r="BH22" s="66"/>
      <c r="BI22" s="66"/>
      <c r="BJ22" s="66"/>
      <c r="BK22" s="66"/>
      <c r="BL22" s="66"/>
      <c r="BM22" s="66"/>
      <c r="BN22" s="66"/>
      <c r="BO22" s="66"/>
    </row>
    <row r="23" spans="14:67">
      <c r="O23" s="66"/>
      <c r="P23" s="66"/>
      <c r="Q23" s="66"/>
      <c r="R23" s="66"/>
      <c r="S23" s="66"/>
      <c r="T23" s="66"/>
      <c r="U23" s="66"/>
      <c r="V23" s="66"/>
      <c r="W23" s="66"/>
      <c r="X23" s="66"/>
      <c r="Y23" s="66"/>
      <c r="Z23" s="66"/>
      <c r="AA23" s="66"/>
      <c r="AB23" s="66"/>
      <c r="AC23" s="66"/>
      <c r="AD23" s="66"/>
      <c r="AE23" s="66"/>
      <c r="AF23" s="66"/>
      <c r="AG23" s="66"/>
      <c r="AH23" s="66"/>
      <c r="AI23" s="66"/>
      <c r="AJ23" s="66"/>
      <c r="AK23" s="66"/>
      <c r="AM23" s="66"/>
      <c r="BD23" s="66"/>
      <c r="BE23" s="66"/>
      <c r="BF23" s="66"/>
      <c r="BG23" s="66"/>
      <c r="BH23" s="66"/>
      <c r="BI23" s="66"/>
      <c r="BJ23" s="66"/>
      <c r="BK23" s="66"/>
      <c r="BL23" s="66"/>
      <c r="BM23" s="66"/>
      <c r="BN23" s="66"/>
      <c r="BO23" s="66"/>
    </row>
    <row r="24" spans="14:67">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BD24" s="66"/>
      <c r="BE24" s="66"/>
      <c r="BF24" s="66"/>
      <c r="BG24" s="66"/>
      <c r="BH24" s="66"/>
      <c r="BI24" s="66"/>
      <c r="BJ24" s="66"/>
      <c r="BK24" s="66"/>
      <c r="BL24" s="66"/>
      <c r="BM24" s="66"/>
      <c r="BN24" s="66"/>
      <c r="BO24" s="66"/>
    </row>
    <row r="25" spans="14:67">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row>
    <row r="26" spans="14:67">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row>
    <row r="27" spans="14:67">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row>
    <row r="28" spans="14:67">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row>
    <row r="29" spans="14:67">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row>
    <row r="30" spans="14:67">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row>
    <row r="31" spans="14:67">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row>
    <row r="32" spans="14:67">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row>
    <row r="33" spans="17:45">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row>
    <row r="34" spans="17:45">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row>
    <row r="35" spans="17:45">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row>
    <row r="36" spans="17:45">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row>
    <row r="37" spans="17:45">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row>
    <row r="38" spans="17:45">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row>
    <row r="39" spans="17:45">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row>
    <row r="40" spans="17:45">
      <c r="Q40" s="66"/>
      <c r="R40" s="66"/>
    </row>
    <row r="41" spans="17:45">
      <c r="Q41" s="66"/>
      <c r="R41" s="66"/>
    </row>
    <row r="42" spans="17:45">
      <c r="Q42" s="66"/>
      <c r="R42" s="66"/>
    </row>
    <row r="43" spans="17:45">
      <c r="Q43" s="66"/>
      <c r="R43" s="66"/>
    </row>
    <row r="44" spans="17:45">
      <c r="Q44" s="66"/>
      <c r="R44" s="66"/>
    </row>
    <row r="45" spans="17:45">
      <c r="Q45" s="66"/>
      <c r="R45" s="66"/>
    </row>
    <row r="46" spans="17:45">
      <c r="Q46" s="66"/>
      <c r="R46" s="66"/>
    </row>
    <row r="47" spans="17:45">
      <c r="Q47" s="66"/>
      <c r="R47" s="66"/>
    </row>
    <row r="48" spans="17:45">
      <c r="Q48" s="66"/>
      <c r="R48" s="66"/>
    </row>
    <row r="49" spans="17:18">
      <c r="Q49" s="66"/>
      <c r="R49" s="66"/>
    </row>
    <row r="50" spans="17:18">
      <c r="Q50" s="66"/>
      <c r="R50" s="66"/>
    </row>
    <row r="51" spans="17:18">
      <c r="Q51" s="66"/>
      <c r="R51" s="66"/>
    </row>
    <row r="52" spans="17:18">
      <c r="Q52" s="66"/>
      <c r="R52" s="66"/>
    </row>
    <row r="53" spans="17:18">
      <c r="Q53" s="66"/>
      <c r="R53" s="66"/>
    </row>
    <row r="54" spans="17:18">
      <c r="Q54" s="66"/>
      <c r="R54" s="66"/>
    </row>
    <row r="55" spans="17:18">
      <c r="Q55" s="66"/>
      <c r="R55" s="66"/>
    </row>
    <row r="56" spans="17:18">
      <c r="Q56" s="66"/>
      <c r="R56" s="66"/>
    </row>
    <row r="57" spans="17:18">
      <c r="Q57" s="66"/>
      <c r="R57" s="66"/>
    </row>
    <row r="58" spans="17:18">
      <c r="Q58" s="66"/>
      <c r="R58" s="66"/>
    </row>
    <row r="59" spans="17:18">
      <c r="Q59" s="66"/>
      <c r="R59" s="66"/>
    </row>
    <row r="60" spans="17:18">
      <c r="Q60" s="66"/>
      <c r="R60" s="66"/>
    </row>
    <row r="61" spans="17:18">
      <c r="Q61" s="66"/>
      <c r="R61" s="66"/>
    </row>
    <row r="62" spans="17:18">
      <c r="Q62" s="66"/>
      <c r="R62" s="66"/>
    </row>
    <row r="63" spans="17:18">
      <c r="Q63" s="66"/>
      <c r="R63" s="66"/>
    </row>
    <row r="64" spans="17:18">
      <c r="Q64" s="66"/>
      <c r="R64" s="66"/>
    </row>
    <row r="65" spans="17:18">
      <c r="Q65" s="66"/>
      <c r="R65" s="66"/>
    </row>
    <row r="66" spans="17:18">
      <c r="Q66" s="66"/>
      <c r="R66" s="66"/>
    </row>
    <row r="67" spans="17:18">
      <c r="Q67" s="66"/>
      <c r="R67" s="66"/>
    </row>
    <row r="68" spans="17:18">
      <c r="Q68" s="66"/>
      <c r="R68" s="66"/>
    </row>
    <row r="69" spans="17:18">
      <c r="Q69" s="66"/>
      <c r="R69" s="66"/>
    </row>
    <row r="70" spans="17:18">
      <c r="Q70" s="66"/>
      <c r="R70" s="66"/>
    </row>
    <row r="71" spans="17:18">
      <c r="Q71" s="66"/>
      <c r="R71" s="66"/>
    </row>
    <row r="72" spans="17:18">
      <c r="Q72" s="66"/>
      <c r="R72" s="66"/>
    </row>
    <row r="73" spans="17:18">
      <c r="Q73" s="66"/>
      <c r="R73" s="66"/>
    </row>
    <row r="74" spans="17:18">
      <c r="Q74" s="66"/>
      <c r="R74" s="66"/>
    </row>
    <row r="75" spans="17:18">
      <c r="Q75" s="66"/>
      <c r="R75" s="66"/>
    </row>
    <row r="76" spans="17:18">
      <c r="Q76" s="66"/>
      <c r="R76" s="66"/>
    </row>
    <row r="77" spans="17:18">
      <c r="Q77" s="66"/>
      <c r="R77" s="66"/>
    </row>
    <row r="78" spans="17:18">
      <c r="Q78" s="66"/>
      <c r="R78" s="66"/>
    </row>
    <row r="79" spans="17:18">
      <c r="Q79" s="66"/>
      <c r="R79" s="66"/>
    </row>
    <row r="80" spans="17:18">
      <c r="Q80" s="66"/>
      <c r="R80" s="66"/>
    </row>
    <row r="81" spans="17:18">
      <c r="Q81" s="66"/>
      <c r="R81" s="66"/>
    </row>
    <row r="82" spans="17:18">
      <c r="Q82" s="66"/>
      <c r="R82" s="66"/>
    </row>
    <row r="83" spans="17:18">
      <c r="Q83" s="66"/>
      <c r="R83" s="66"/>
    </row>
    <row r="84" spans="17:18">
      <c r="Q84" s="66"/>
      <c r="R84" s="66"/>
    </row>
    <row r="85" spans="17:18">
      <c r="Q85" s="66"/>
      <c r="R85" s="66"/>
    </row>
    <row r="86" spans="17:18">
      <c r="Q86" s="66"/>
      <c r="R86" s="66"/>
    </row>
    <row r="87" spans="17:18">
      <c r="Q87" s="66"/>
      <c r="R87" s="66"/>
    </row>
    <row r="88" spans="17:18">
      <c r="Q88" s="66"/>
      <c r="R88" s="66"/>
    </row>
    <row r="89" spans="17:18">
      <c r="Q89" s="66"/>
      <c r="R89" s="66"/>
    </row>
    <row r="90" spans="17:18">
      <c r="Q90" s="66"/>
      <c r="R90" s="66"/>
    </row>
    <row r="91" spans="17:18">
      <c r="Q91" s="66"/>
      <c r="R91" s="66"/>
    </row>
    <row r="92" spans="17:18">
      <c r="Q92" s="66"/>
      <c r="R92" s="66"/>
    </row>
    <row r="93" spans="17:18">
      <c r="Q93" s="66"/>
      <c r="R93" s="66"/>
    </row>
    <row r="94" spans="17:18">
      <c r="Q94" s="66"/>
      <c r="R94" s="66"/>
    </row>
    <row r="95" spans="17:18">
      <c r="Q95" s="66"/>
      <c r="R95" s="66"/>
    </row>
    <row r="96" spans="17:18">
      <c r="Q96" s="66"/>
      <c r="R96" s="66"/>
    </row>
    <row r="97" spans="17:18">
      <c r="Q97" s="66"/>
      <c r="R97" s="66"/>
    </row>
    <row r="98" spans="17:18">
      <c r="Q98" s="66"/>
      <c r="R98" s="66"/>
    </row>
    <row r="99" spans="17:18">
      <c r="Q99" s="66"/>
      <c r="R99" s="66"/>
    </row>
    <row r="100" spans="17:18">
      <c r="Q100" s="66"/>
      <c r="R100" s="66"/>
    </row>
    <row r="101" spans="17:18">
      <c r="Q101" s="66"/>
      <c r="R101" s="66"/>
    </row>
    <row r="102" spans="17:18">
      <c r="Q102" s="66"/>
      <c r="R102" s="66"/>
    </row>
    <row r="103" spans="17:18">
      <c r="Q103" s="66"/>
      <c r="R103" s="66"/>
    </row>
    <row r="104" spans="17:18">
      <c r="Q104" s="66"/>
      <c r="R104" s="66"/>
    </row>
    <row r="105" spans="17:18">
      <c r="Q105" s="66"/>
      <c r="R105" s="66"/>
    </row>
    <row r="106" spans="17:18">
      <c r="Q106" s="66"/>
      <c r="R106" s="66"/>
    </row>
    <row r="107" spans="17:18">
      <c r="Q107" s="66"/>
      <c r="R107" s="66"/>
    </row>
    <row r="108" spans="17:18">
      <c r="Q108" s="66"/>
      <c r="R108" s="66"/>
    </row>
    <row r="109" spans="17:18">
      <c r="Q109" s="66"/>
      <c r="R109" s="66"/>
    </row>
    <row r="110" spans="17:18">
      <c r="Q110" s="66"/>
      <c r="R110" s="66"/>
    </row>
    <row r="111" spans="17:18">
      <c r="Q111" s="66"/>
      <c r="R111" s="66"/>
    </row>
    <row r="112" spans="17:18">
      <c r="Q112" s="66"/>
      <c r="R112" s="66"/>
    </row>
    <row r="113" spans="17:18">
      <c r="Q113" s="66"/>
      <c r="R113" s="66"/>
    </row>
    <row r="114" spans="17:18">
      <c r="Q114" s="66"/>
      <c r="R114" s="66"/>
    </row>
    <row r="115" spans="17:18">
      <c r="Q115" s="66"/>
      <c r="R115" s="66"/>
    </row>
    <row r="116" spans="17:18">
      <c r="Q116" s="66"/>
      <c r="R116" s="66"/>
    </row>
    <row r="117" spans="17:18">
      <c r="Q117" s="66"/>
      <c r="R117" s="66"/>
    </row>
    <row r="118" spans="17:18">
      <c r="Q118" s="66"/>
      <c r="R118" s="66"/>
    </row>
    <row r="119" spans="17:18">
      <c r="Q119" s="66"/>
      <c r="R119" s="66"/>
    </row>
    <row r="120" spans="17:18">
      <c r="Q120" s="66"/>
      <c r="R120" s="66"/>
    </row>
    <row r="121" spans="17:18">
      <c r="Q121" s="66"/>
      <c r="R121" s="66"/>
    </row>
    <row r="122" spans="17:18">
      <c r="Q122" s="66"/>
      <c r="R122" s="66"/>
    </row>
    <row r="123" spans="17:18">
      <c r="Q123" s="66"/>
      <c r="R123" s="66"/>
    </row>
    <row r="124" spans="17:18">
      <c r="Q124" s="66"/>
      <c r="R124" s="66"/>
    </row>
    <row r="125" spans="17:18">
      <c r="Q125" s="66"/>
      <c r="R125" s="66"/>
    </row>
    <row r="126" spans="17:18">
      <c r="Q126" s="66"/>
      <c r="R126" s="66"/>
    </row>
    <row r="127" spans="17:18">
      <c r="Q127" s="66"/>
      <c r="R127" s="66"/>
    </row>
    <row r="128" spans="17:18">
      <c r="Q128" s="66"/>
      <c r="R128" s="66"/>
    </row>
    <row r="129" spans="17:18">
      <c r="Q129" s="66"/>
      <c r="R129" s="66"/>
    </row>
    <row r="130" spans="17:18">
      <c r="Q130" s="66"/>
      <c r="R130" s="66"/>
    </row>
    <row r="131" spans="17:18">
      <c r="Q131" s="66"/>
      <c r="R131" s="66"/>
    </row>
    <row r="132" spans="17:18">
      <c r="Q132" s="66"/>
      <c r="R132" s="66"/>
    </row>
    <row r="133" spans="17:18">
      <c r="Q133" s="66"/>
      <c r="R133" s="66"/>
    </row>
    <row r="134" spans="17:18">
      <c r="Q134" s="66"/>
      <c r="R134" s="66"/>
    </row>
    <row r="135" spans="17:18">
      <c r="Q135" s="66"/>
      <c r="R135" s="66"/>
    </row>
    <row r="136" spans="17:18">
      <c r="Q136" s="66"/>
      <c r="R136" s="66"/>
    </row>
    <row r="137" spans="17:18">
      <c r="Q137" s="66"/>
      <c r="R137" s="66"/>
    </row>
    <row r="138" spans="17:18">
      <c r="Q138" s="66"/>
      <c r="R138" s="66"/>
    </row>
    <row r="139" spans="17:18">
      <c r="Q139" s="66"/>
      <c r="R139" s="66"/>
    </row>
    <row r="140" spans="17:18">
      <c r="Q140" s="66"/>
      <c r="R140" s="66"/>
    </row>
    <row r="141" spans="17:18">
      <c r="Q141" s="66"/>
      <c r="R141" s="66"/>
    </row>
    <row r="142" spans="17:18">
      <c r="Q142" s="66"/>
      <c r="R142" s="66"/>
    </row>
    <row r="143" spans="17:18">
      <c r="Q143" s="66"/>
      <c r="R143" s="66"/>
    </row>
    <row r="144" spans="17:18">
      <c r="Q144" s="66"/>
      <c r="R144" s="66"/>
    </row>
    <row r="145" spans="17:18">
      <c r="Q145" s="66"/>
      <c r="R145" s="66"/>
    </row>
    <row r="146" spans="17:18">
      <c r="Q146" s="66"/>
      <c r="R146" s="66"/>
    </row>
    <row r="147" spans="17:18">
      <c r="Q147" s="66"/>
      <c r="R147" s="66"/>
    </row>
    <row r="148" spans="17:18">
      <c r="Q148" s="66"/>
      <c r="R148" s="66"/>
    </row>
    <row r="149" spans="17:18">
      <c r="Q149" s="66"/>
      <c r="R149" s="66"/>
    </row>
    <row r="150" spans="17:18">
      <c r="Q150" s="66"/>
      <c r="R150" s="66"/>
    </row>
    <row r="151" spans="17:18">
      <c r="Q151" s="66"/>
      <c r="R151" s="66"/>
    </row>
    <row r="152" spans="17:18">
      <c r="Q152" s="66"/>
      <c r="R152" s="66"/>
    </row>
    <row r="153" spans="17:18">
      <c r="Q153" s="66"/>
      <c r="R153" s="66"/>
    </row>
    <row r="154" spans="17:18">
      <c r="Q154" s="66"/>
      <c r="R154" s="66"/>
    </row>
    <row r="155" spans="17:18">
      <c r="Q155" s="66"/>
      <c r="R155" s="66"/>
    </row>
    <row r="156" spans="17:18">
      <c r="Q156" s="66"/>
      <c r="R156" s="66"/>
    </row>
    <row r="157" spans="17:18">
      <c r="Q157" s="66"/>
      <c r="R157" s="66"/>
    </row>
    <row r="158" spans="17:18">
      <c r="Q158" s="66"/>
      <c r="R158" s="66"/>
    </row>
    <row r="159" spans="17:18">
      <c r="Q159" s="66"/>
      <c r="R159" s="66"/>
    </row>
    <row r="160" spans="17:18">
      <c r="Q160" s="66"/>
      <c r="R160" s="66"/>
    </row>
    <row r="161" spans="17:18">
      <c r="Q161" s="66"/>
      <c r="R161" s="66"/>
    </row>
    <row r="162" spans="17:18">
      <c r="Q162" s="66"/>
      <c r="R162" s="66"/>
    </row>
    <row r="163" spans="17:18">
      <c r="Q163" s="66"/>
      <c r="R163" s="66"/>
    </row>
    <row r="164" spans="17:18">
      <c r="Q164" s="66"/>
      <c r="R164" s="66"/>
    </row>
    <row r="165" spans="17:18">
      <c r="Q165" s="66"/>
      <c r="R165" s="66"/>
    </row>
    <row r="166" spans="17:18">
      <c r="Q166" s="66"/>
      <c r="R166" s="66"/>
    </row>
    <row r="167" spans="17:18">
      <c r="Q167" s="66"/>
      <c r="R167" s="66"/>
    </row>
    <row r="168" spans="17:18">
      <c r="Q168" s="66"/>
      <c r="R168" s="66"/>
    </row>
    <row r="169" spans="17:18">
      <c r="Q169" s="66"/>
      <c r="R169" s="66"/>
    </row>
    <row r="170" spans="17:18">
      <c r="Q170" s="66"/>
      <c r="R170" s="66"/>
    </row>
    <row r="171" spans="17:18">
      <c r="Q171" s="66"/>
      <c r="R171" s="66"/>
    </row>
    <row r="172" spans="17:18">
      <c r="Q172" s="66"/>
      <c r="R172" s="66"/>
    </row>
    <row r="173" spans="17:18">
      <c r="Q173" s="66"/>
      <c r="R173" s="66"/>
    </row>
    <row r="174" spans="17:18">
      <c r="Q174" s="66"/>
      <c r="R174" s="66"/>
    </row>
    <row r="175" spans="17:18">
      <c r="Q175" s="66"/>
      <c r="R175" s="66"/>
    </row>
    <row r="176" spans="17:18">
      <c r="Q176" s="66"/>
      <c r="R176" s="66"/>
    </row>
    <row r="177" spans="17:18">
      <c r="Q177" s="66"/>
      <c r="R177" s="66"/>
    </row>
    <row r="178" spans="17:18">
      <c r="Q178" s="66"/>
      <c r="R178" s="66"/>
    </row>
    <row r="179" spans="17:18">
      <c r="Q179" s="66"/>
      <c r="R179" s="66"/>
    </row>
    <row r="180" spans="17:18">
      <c r="Q180" s="66"/>
      <c r="R180" s="66"/>
    </row>
    <row r="181" spans="17:18">
      <c r="Q181" s="66"/>
      <c r="R181" s="66"/>
    </row>
    <row r="182" spans="17:18">
      <c r="Q182" s="66"/>
      <c r="R182" s="66"/>
    </row>
    <row r="183" spans="17:18">
      <c r="Q183" s="66"/>
      <c r="R183" s="66"/>
    </row>
    <row r="184" spans="17:18">
      <c r="Q184" s="66"/>
      <c r="R184" s="66"/>
    </row>
    <row r="185" spans="17:18">
      <c r="Q185" s="66"/>
      <c r="R185" s="66"/>
    </row>
    <row r="186" spans="17:18">
      <c r="Q186" s="66"/>
      <c r="R186" s="66"/>
    </row>
    <row r="187" spans="17:18">
      <c r="Q187" s="66"/>
      <c r="R187" s="66"/>
    </row>
    <row r="188" spans="17:18">
      <c r="Q188" s="66"/>
      <c r="R188" s="66"/>
    </row>
    <row r="189" spans="17:18">
      <c r="Q189" s="66"/>
      <c r="R189" s="66"/>
    </row>
    <row r="190" spans="17:18">
      <c r="Q190" s="66"/>
      <c r="R190" s="66"/>
    </row>
    <row r="191" spans="17:18">
      <c r="Q191" s="66"/>
      <c r="R191" s="66"/>
    </row>
    <row r="192" spans="17:18">
      <c r="Q192" s="66"/>
    </row>
    <row r="193" spans="17:17">
      <c r="Q193" s="66"/>
    </row>
    <row r="194" spans="17:17">
      <c r="Q194" s="66"/>
    </row>
    <row r="195" spans="17:17">
      <c r="Q195" s="66"/>
    </row>
    <row r="196" spans="17:17">
      <c r="Q196" s="66"/>
    </row>
    <row r="197" spans="17:17">
      <c r="Q197" s="66"/>
    </row>
    <row r="198" spans="17:17">
      <c r="Q198" s="66"/>
    </row>
    <row r="199" spans="17:17">
      <c r="Q199" s="66"/>
    </row>
    <row r="200" spans="17:17">
      <c r="Q200" s="66"/>
    </row>
    <row r="201" spans="17:17">
      <c r="Q201" s="66"/>
    </row>
    <row r="202" spans="17:17">
      <c r="Q202" s="66"/>
    </row>
    <row r="203" spans="17:17">
      <c r="Q203" s="66"/>
    </row>
    <row r="204" spans="17:17">
      <c r="Q204" s="66"/>
    </row>
    <row r="205" spans="17:17">
      <c r="Q205" s="66"/>
    </row>
    <row r="206" spans="17:17">
      <c r="Q206" s="66"/>
    </row>
    <row r="207" spans="17:17">
      <c r="Q207" s="66"/>
    </row>
    <row r="208" spans="17:17">
      <c r="Q208" s="66"/>
    </row>
    <row r="209" spans="17:17">
      <c r="Q209" s="66"/>
    </row>
    <row r="210" spans="17:17">
      <c r="Q210" s="66"/>
    </row>
    <row r="211" spans="17:17">
      <c r="Q211" s="66"/>
    </row>
    <row r="212" spans="17:17">
      <c r="Q212" s="66"/>
    </row>
    <row r="213" spans="17:17">
      <c r="Q213" s="66"/>
    </row>
    <row r="214" spans="17:17">
      <c r="Q214" s="66"/>
    </row>
    <row r="215" spans="17:17">
      <c r="Q215" s="66"/>
    </row>
    <row r="216" spans="17:17">
      <c r="Q216" s="66"/>
    </row>
    <row r="217" spans="17:17">
      <c r="Q217" s="66"/>
    </row>
    <row r="218" spans="17:17">
      <c r="Q218" s="66"/>
    </row>
    <row r="219" spans="17:17">
      <c r="Q219" s="66"/>
    </row>
    <row r="220" spans="17:17">
      <c r="Q220" s="66"/>
    </row>
    <row r="221" spans="17:17">
      <c r="Q221" s="66"/>
    </row>
    <row r="222" spans="17:17">
      <c r="Q222" s="66"/>
    </row>
    <row r="223" spans="17:17">
      <c r="Q223" s="66"/>
    </row>
    <row r="224" spans="17:17">
      <c r="Q224" s="66"/>
    </row>
    <row r="225" spans="17:17">
      <c r="Q225" s="66"/>
    </row>
    <row r="226" spans="17:17">
      <c r="Q226" s="66"/>
    </row>
    <row r="227" spans="17:17">
      <c r="Q227" s="66"/>
    </row>
    <row r="228" spans="17:17">
      <c r="Q228" s="66"/>
    </row>
    <row r="229" spans="17:17">
      <c r="Q229" s="66"/>
    </row>
    <row r="230" spans="17:17">
      <c r="Q230" s="66"/>
    </row>
    <row r="231" spans="17:17">
      <c r="Q231" s="66"/>
    </row>
    <row r="232" spans="17:17">
      <c r="Q232" s="66"/>
    </row>
    <row r="233" spans="17:17">
      <c r="Q233" s="66"/>
    </row>
    <row r="234" spans="17:17">
      <c r="Q234" s="66"/>
    </row>
    <row r="235" spans="17:17">
      <c r="Q235" s="66"/>
    </row>
    <row r="236" spans="17:17">
      <c r="Q236" s="66"/>
    </row>
    <row r="237" spans="17:17">
      <c r="Q237" s="66"/>
    </row>
    <row r="238" spans="17:17">
      <c r="Q238" s="66"/>
    </row>
    <row r="239" spans="17:17">
      <c r="Q239" s="66"/>
    </row>
    <row r="240" spans="17:17">
      <c r="Q240" s="66"/>
    </row>
    <row r="241" spans="17:17">
      <c r="Q241" s="66"/>
    </row>
    <row r="242" spans="17:17">
      <c r="Q242" s="66"/>
    </row>
    <row r="243" spans="17:17">
      <c r="Q243" s="66"/>
    </row>
    <row r="244" spans="17:17">
      <c r="Q244" s="66"/>
    </row>
    <row r="245" spans="17:17">
      <c r="Q245" s="66"/>
    </row>
    <row r="246" spans="17:17">
      <c r="Q246" s="66"/>
    </row>
    <row r="247" spans="17:17">
      <c r="Q247" s="66"/>
    </row>
    <row r="248" spans="17:17">
      <c r="Q248" s="66"/>
    </row>
    <row r="249" spans="17:17">
      <c r="Q249" s="66"/>
    </row>
    <row r="250" spans="17:17">
      <c r="Q250" s="66"/>
    </row>
    <row r="251" spans="17:17">
      <c r="Q251" s="66"/>
    </row>
    <row r="252" spans="17:17">
      <c r="Q252" s="66"/>
    </row>
    <row r="253" spans="17:17">
      <c r="Q253" s="66"/>
    </row>
    <row r="254" spans="17:17">
      <c r="Q254" s="66"/>
    </row>
    <row r="255" spans="17:17">
      <c r="Q255" s="66"/>
    </row>
    <row r="256" spans="17:17">
      <c r="Q256" s="66"/>
    </row>
    <row r="257" spans="17:17">
      <c r="Q257" s="66"/>
    </row>
    <row r="258" spans="17:17">
      <c r="Q258" s="66"/>
    </row>
    <row r="259" spans="17:17">
      <c r="Q259" s="66"/>
    </row>
    <row r="260" spans="17:17">
      <c r="Q260" s="66"/>
    </row>
    <row r="261" spans="17:17">
      <c r="Q261" s="66"/>
    </row>
    <row r="262" spans="17:17">
      <c r="Q262" s="66"/>
    </row>
    <row r="263" spans="17:17">
      <c r="Q263" s="66"/>
    </row>
    <row r="264" spans="17:17">
      <c r="Q264" s="66"/>
    </row>
    <row r="265" spans="17:17">
      <c r="Q265" s="66"/>
    </row>
    <row r="266" spans="17:17">
      <c r="Q266" s="66"/>
    </row>
    <row r="267" spans="17:17">
      <c r="Q267" s="66"/>
    </row>
    <row r="268" spans="17:17">
      <c r="Q268" s="66"/>
    </row>
    <row r="269" spans="17:17">
      <c r="Q269" s="66"/>
    </row>
    <row r="270" spans="17:17">
      <c r="Q270" s="66"/>
    </row>
    <row r="271" spans="17:17">
      <c r="Q271" s="66"/>
    </row>
    <row r="272" spans="17:17">
      <c r="Q272" s="66"/>
    </row>
    <row r="273" spans="17:17">
      <c r="Q273" s="66"/>
    </row>
    <row r="274" spans="17:17">
      <c r="Q274" s="66"/>
    </row>
    <row r="275" spans="17:17">
      <c r="Q275" s="66"/>
    </row>
    <row r="276" spans="17:17">
      <c r="Q276" s="66"/>
    </row>
    <row r="277" spans="17:17">
      <c r="Q277" s="66"/>
    </row>
    <row r="278" spans="17:17">
      <c r="Q278" s="66"/>
    </row>
    <row r="279" spans="17:17">
      <c r="Q279" s="66"/>
    </row>
    <row r="280" spans="17:17">
      <c r="Q280" s="66"/>
    </row>
    <row r="281" spans="17:17">
      <c r="Q281" s="66"/>
    </row>
    <row r="282" spans="17:17">
      <c r="Q282" s="66"/>
    </row>
    <row r="283" spans="17:17">
      <c r="Q283" s="66"/>
    </row>
    <row r="284" spans="17:17">
      <c r="Q284" s="66"/>
    </row>
    <row r="285" spans="17:17">
      <c r="Q285" s="66"/>
    </row>
    <row r="286" spans="17:17">
      <c r="Q286" s="66"/>
    </row>
    <row r="287" spans="17:17">
      <c r="Q287" s="66"/>
    </row>
    <row r="288" spans="17:17">
      <c r="Q288" s="66"/>
    </row>
  </sheetData>
  <pageMargins left="0.70866141732283472" right="0.70866141732283472" top="0.74803149606299213" bottom="0.74803149606299213" header="0.31496062992125984" footer="0.31496062992125984"/>
  <pageSetup paperSize="9" scale="59"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40"/>
  <sheetViews>
    <sheetView zoomScale="80" zoomScaleNormal="80" workbookViewId="0">
      <selection activeCell="F36" sqref="F36"/>
    </sheetView>
  </sheetViews>
  <sheetFormatPr defaultColWidth="14.7109375" defaultRowHeight="12.75"/>
  <cols>
    <col min="1" max="1" width="10.42578125" style="1" customWidth="1"/>
    <col min="2" max="2" width="47.5703125" style="1" bestFit="1" customWidth="1"/>
    <col min="3" max="3" width="54.7109375" style="2" bestFit="1" customWidth="1"/>
    <col min="4" max="4" width="5.7109375" style="1" customWidth="1"/>
    <col min="5" max="5" width="13" style="13" customWidth="1"/>
    <col min="6" max="6" width="37.42578125" style="35" bestFit="1" customWidth="1"/>
    <col min="7" max="7" width="17.42578125" style="36" customWidth="1"/>
    <col min="8" max="8" width="18.7109375" style="36" customWidth="1"/>
    <col min="9" max="9" width="11.42578125" style="37" customWidth="1"/>
    <col min="10" max="10" width="7.42578125" style="3" bestFit="1" customWidth="1"/>
    <col min="11" max="11" width="10.140625" style="4" bestFit="1" customWidth="1"/>
    <col min="12" max="12" width="12.28515625" style="223" customWidth="1"/>
    <col min="13" max="13" width="13.28515625" style="224" bestFit="1" customWidth="1"/>
    <col min="14" max="16384" width="14.7109375" style="1"/>
  </cols>
  <sheetData>
    <row r="1" spans="1:92" s="55" customFormat="1">
      <c r="A1" s="63" t="s">
        <v>76</v>
      </c>
    </row>
    <row r="2" spans="1:92" s="63" customFormat="1">
      <c r="A2" s="278" t="s">
        <v>0</v>
      </c>
      <c r="B2" s="55"/>
      <c r="C2" s="6"/>
      <c r="E2" s="12"/>
      <c r="F2" s="56"/>
      <c r="G2" s="57"/>
      <c r="H2" s="57"/>
      <c r="I2" s="57"/>
      <c r="J2" s="58"/>
      <c r="K2" s="59"/>
      <c r="L2" s="225"/>
      <c r="M2" s="226"/>
    </row>
    <row r="3" spans="1:92" s="55" customFormat="1">
      <c r="A3" s="63" t="s">
        <v>1</v>
      </c>
    </row>
    <row r="4" spans="1:92" s="55" customFormat="1">
      <c r="A4" s="63"/>
    </row>
    <row r="5" spans="1:92" s="55" customFormat="1">
      <c r="A5" s="63"/>
    </row>
    <row r="6" spans="1:92" s="66" customFormat="1">
      <c r="B6" s="5"/>
      <c r="C6" s="77"/>
      <c r="D6" s="5"/>
      <c r="E6" s="504" t="s">
        <v>1095</v>
      </c>
      <c r="F6" s="62"/>
      <c r="G6" s="12"/>
      <c r="H6" s="36"/>
      <c r="I6" s="36"/>
      <c r="J6" s="37"/>
      <c r="K6" s="3"/>
      <c r="L6" s="227"/>
      <c r="M6" s="228"/>
    </row>
    <row r="7" spans="1:92" s="66" customFormat="1">
      <c r="B7" s="5"/>
      <c r="C7" s="77"/>
      <c r="D7" s="5"/>
      <c r="E7" s="504" t="s">
        <v>357</v>
      </c>
      <c r="F7" s="62"/>
      <c r="G7" s="12"/>
      <c r="H7" s="36"/>
      <c r="I7" s="36"/>
      <c r="J7" s="37"/>
      <c r="K7" s="3"/>
      <c r="L7" s="227"/>
      <c r="M7" s="228"/>
    </row>
    <row r="8" spans="1:92" s="66" customFormat="1">
      <c r="B8" s="7"/>
      <c r="C8" s="61"/>
      <c r="D8" s="63"/>
      <c r="E8" s="13"/>
      <c r="F8" s="35"/>
      <c r="G8" s="36"/>
      <c r="H8" s="36"/>
      <c r="I8" s="39"/>
      <c r="J8" s="37"/>
      <c r="K8" s="3"/>
      <c r="L8" s="227"/>
      <c r="M8" s="228"/>
    </row>
    <row r="9" spans="1:92" s="66" customFormat="1" ht="13.5" thickBot="1">
      <c r="B9" s="7"/>
      <c r="C9" s="77"/>
      <c r="D9" s="63"/>
      <c r="E9" s="13"/>
      <c r="F9" s="35"/>
      <c r="G9" s="36"/>
      <c r="H9" s="36"/>
      <c r="I9" s="39"/>
      <c r="J9" s="37"/>
      <c r="K9" s="3"/>
      <c r="L9" s="227"/>
      <c r="M9" s="228"/>
    </row>
    <row r="10" spans="1:92" s="211" customFormat="1" ht="30.75" customHeight="1"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row>
    <row r="11" spans="1:92" s="527" customFormat="1" ht="18.75" customHeight="1">
      <c r="A11" s="697" t="s">
        <v>840</v>
      </c>
      <c r="B11" s="373"/>
      <c r="C11" s="373"/>
      <c r="D11" s="373"/>
      <c r="E11" s="373"/>
      <c r="F11" s="373"/>
      <c r="G11" s="373"/>
      <c r="H11" s="373"/>
      <c r="I11" s="373"/>
      <c r="J11" s="373"/>
      <c r="K11" s="373"/>
      <c r="L11" s="373"/>
      <c r="M11" s="72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row>
    <row r="12" spans="1:92" s="8" customFormat="1" ht="144.75" customHeight="1">
      <c r="A12" s="699" t="s">
        <v>292</v>
      </c>
      <c r="B12" s="153" t="s">
        <v>851</v>
      </c>
      <c r="C12" s="800" t="s">
        <v>869</v>
      </c>
      <c r="D12" s="176"/>
      <c r="E12" s="176"/>
      <c r="F12" s="212"/>
      <c r="G12" s="173"/>
      <c r="H12" s="173"/>
      <c r="I12" s="174"/>
      <c r="J12" s="175"/>
      <c r="K12" s="156"/>
      <c r="L12" s="229"/>
      <c r="M12" s="79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row>
    <row r="13" spans="1:92" s="8" customFormat="1" ht="17.25" customHeight="1">
      <c r="A13" s="701" t="s">
        <v>293</v>
      </c>
      <c r="B13" s="213" t="s">
        <v>845</v>
      </c>
      <c r="C13" s="866" t="s">
        <v>887</v>
      </c>
      <c r="D13" s="154" t="s">
        <v>28</v>
      </c>
      <c r="E13" s="154">
        <v>40</v>
      </c>
      <c r="F13" s="531"/>
      <c r="G13" s="532"/>
      <c r="H13" s="532"/>
      <c r="I13" s="546"/>
      <c r="J13" s="598"/>
      <c r="K13" s="547">
        <f>I13+(I13*J13/100)</f>
        <v>0</v>
      </c>
      <c r="L13" s="548">
        <f>E13*I13</f>
        <v>0</v>
      </c>
      <c r="M13" s="796">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row>
    <row r="14" spans="1:92" s="8" customFormat="1">
      <c r="A14" s="701" t="s">
        <v>294</v>
      </c>
      <c r="B14" s="213" t="s">
        <v>846</v>
      </c>
      <c r="C14" s="866" t="s">
        <v>888</v>
      </c>
      <c r="D14" s="154" t="s">
        <v>28</v>
      </c>
      <c r="E14" s="154">
        <v>140</v>
      </c>
      <c r="F14" s="532"/>
      <c r="G14" s="532"/>
      <c r="H14" s="532"/>
      <c r="I14" s="546"/>
      <c r="J14" s="598"/>
      <c r="K14" s="547">
        <f>I14+(I14*J14/100)</f>
        <v>0</v>
      </c>
      <c r="L14" s="548">
        <f>E14*I14</f>
        <v>0</v>
      </c>
      <c r="M14" s="796">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row>
    <row r="15" spans="1:92" s="8" customFormat="1" ht="170.25" customHeight="1">
      <c r="A15" s="699" t="s">
        <v>358</v>
      </c>
      <c r="B15" s="544" t="s">
        <v>852</v>
      </c>
      <c r="C15" s="800" t="s">
        <v>868</v>
      </c>
      <c r="D15" s="154"/>
      <c r="E15" s="154"/>
      <c r="F15" s="532"/>
      <c r="G15" s="532"/>
      <c r="H15" s="532"/>
      <c r="I15" s="539"/>
      <c r="J15" s="537"/>
      <c r="K15" s="540"/>
      <c r="L15" s="541"/>
      <c r="M15" s="797"/>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row>
    <row r="16" spans="1:92" s="8" customFormat="1">
      <c r="A16" s="701" t="s">
        <v>359</v>
      </c>
      <c r="B16" s="213" t="s">
        <v>873</v>
      </c>
      <c r="C16" s="866" t="s">
        <v>889</v>
      </c>
      <c r="D16" s="154" t="s">
        <v>28</v>
      </c>
      <c r="E16" s="154">
        <v>220</v>
      </c>
      <c r="F16" s="532"/>
      <c r="G16" s="532"/>
      <c r="H16" s="532"/>
      <c r="I16" s="546"/>
      <c r="J16" s="598"/>
      <c r="K16" s="547">
        <f>I16+(I16*J16/100)</f>
        <v>0</v>
      </c>
      <c r="L16" s="548">
        <f>E16*I16</f>
        <v>0</v>
      </c>
      <c r="M16" s="796">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row>
    <row r="17" spans="1:92" s="8" customFormat="1">
      <c r="A17" s="701" t="s">
        <v>360</v>
      </c>
      <c r="B17" s="213" t="s">
        <v>874</v>
      </c>
      <c r="C17" s="866" t="s">
        <v>890</v>
      </c>
      <c r="D17" s="154" t="s">
        <v>28</v>
      </c>
      <c r="E17" s="154">
        <v>220</v>
      </c>
      <c r="F17" s="532"/>
      <c r="G17" s="532"/>
      <c r="H17" s="532"/>
      <c r="I17" s="546"/>
      <c r="J17" s="598"/>
      <c r="K17" s="547">
        <f>I17+(I17*J17/100)</f>
        <v>0</v>
      </c>
      <c r="L17" s="548">
        <f>E17*I17</f>
        <v>0</v>
      </c>
      <c r="M17" s="796">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row>
    <row r="18" spans="1:92" s="8" customFormat="1" ht="144.75" customHeight="1">
      <c r="A18" s="699" t="s">
        <v>361</v>
      </c>
      <c r="B18" s="214" t="s">
        <v>847</v>
      </c>
      <c r="C18" s="279" t="s">
        <v>1129</v>
      </c>
      <c r="D18" s="176"/>
      <c r="E18" s="176"/>
      <c r="F18" s="532"/>
      <c r="G18" s="532"/>
      <c r="H18" s="532"/>
      <c r="I18" s="539"/>
      <c r="J18" s="538"/>
      <c r="K18" s="540"/>
      <c r="L18" s="541"/>
      <c r="M18" s="79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row>
    <row r="19" spans="1:92" s="8" customFormat="1">
      <c r="A19" s="701" t="s">
        <v>362</v>
      </c>
      <c r="B19" s="213" t="s">
        <v>875</v>
      </c>
      <c r="C19" s="177" t="s">
        <v>891</v>
      </c>
      <c r="D19" s="154" t="s">
        <v>28</v>
      </c>
      <c r="E19" s="154">
        <v>30</v>
      </c>
      <c r="F19" s="532"/>
      <c r="G19" s="532"/>
      <c r="H19" s="532"/>
      <c r="I19" s="546"/>
      <c r="J19" s="598"/>
      <c r="K19" s="547">
        <f>I19+(I19*J19/100)</f>
        <v>0</v>
      </c>
      <c r="L19" s="548">
        <f>E19*I19</f>
        <v>0</v>
      </c>
      <c r="M19" s="796">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row>
    <row r="20" spans="1:92" s="8" customFormat="1" ht="25.5">
      <c r="A20" s="701" t="s">
        <v>363</v>
      </c>
      <c r="B20" s="213" t="s">
        <v>876</v>
      </c>
      <c r="C20" s="177" t="s">
        <v>892</v>
      </c>
      <c r="D20" s="154" t="s">
        <v>28</v>
      </c>
      <c r="E20" s="154">
        <v>50</v>
      </c>
      <c r="F20" s="532"/>
      <c r="G20" s="532"/>
      <c r="H20" s="532"/>
      <c r="I20" s="546"/>
      <c r="J20" s="598"/>
      <c r="K20" s="547">
        <f>I20+(I20*J20/100)</f>
        <v>0</v>
      </c>
      <c r="L20" s="548">
        <f>E20*I20</f>
        <v>0</v>
      </c>
      <c r="M20" s="796">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row>
    <row r="21" spans="1:92" s="8" customFormat="1" ht="119.25" customHeight="1">
      <c r="A21" s="699" t="s">
        <v>364</v>
      </c>
      <c r="B21" s="97" t="s">
        <v>848</v>
      </c>
      <c r="C21" s="279" t="s">
        <v>1130</v>
      </c>
      <c r="D21" s="154"/>
      <c r="E21" s="154"/>
      <c r="F21" s="532"/>
      <c r="G21" s="532"/>
      <c r="H21" s="532"/>
      <c r="I21" s="539"/>
      <c r="J21" s="538"/>
      <c r="K21" s="540"/>
      <c r="L21" s="541"/>
      <c r="M21" s="797"/>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row>
    <row r="22" spans="1:92" s="8" customFormat="1">
      <c r="A22" s="701" t="s">
        <v>854</v>
      </c>
      <c r="B22" s="213" t="s">
        <v>877</v>
      </c>
      <c r="C22" s="529" t="s">
        <v>893</v>
      </c>
      <c r="D22" s="176" t="s">
        <v>28</v>
      </c>
      <c r="E22" s="176">
        <v>10</v>
      </c>
      <c r="F22" s="532"/>
      <c r="G22" s="532"/>
      <c r="H22" s="532"/>
      <c r="I22" s="546"/>
      <c r="J22" s="598"/>
      <c r="K22" s="547">
        <f>I22+(I22*J22/100)</f>
        <v>0</v>
      </c>
      <c r="L22" s="548">
        <f>E22*I22</f>
        <v>0</v>
      </c>
      <c r="M22" s="796">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row>
    <row r="23" spans="1:92" s="8" customFormat="1">
      <c r="A23" s="701" t="s">
        <v>855</v>
      </c>
      <c r="B23" s="213" t="s">
        <v>878</v>
      </c>
      <c r="C23" s="529" t="s">
        <v>894</v>
      </c>
      <c r="D23" s="176" t="s">
        <v>28</v>
      </c>
      <c r="E23" s="176">
        <v>20</v>
      </c>
      <c r="F23" s="532"/>
      <c r="G23" s="532"/>
      <c r="H23" s="532"/>
      <c r="I23" s="546"/>
      <c r="J23" s="598"/>
      <c r="K23" s="547">
        <f>I23+(I23*J23/100)</f>
        <v>0</v>
      </c>
      <c r="L23" s="548">
        <f>E23*I23</f>
        <v>0</v>
      </c>
      <c r="M23" s="796">
        <f>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row>
    <row r="24" spans="1:92" s="8" customFormat="1" ht="126.75" customHeight="1">
      <c r="A24" s="798" t="s">
        <v>849</v>
      </c>
      <c r="B24" s="549" t="s">
        <v>853</v>
      </c>
      <c r="C24" s="550" t="s">
        <v>1131</v>
      </c>
      <c r="D24" s="551"/>
      <c r="E24" s="551"/>
      <c r="F24" s="552"/>
      <c r="G24" s="553"/>
      <c r="H24" s="553"/>
      <c r="I24" s="546"/>
      <c r="J24" s="155"/>
      <c r="K24" s="547"/>
      <c r="L24" s="548"/>
      <c r="M24" s="79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row>
    <row r="25" spans="1:92" s="8" customFormat="1" ht="37.5" customHeight="1">
      <c r="A25" s="701" t="s">
        <v>365</v>
      </c>
      <c r="B25" s="215" t="s">
        <v>879</v>
      </c>
      <c r="C25" s="177" t="s">
        <v>892</v>
      </c>
      <c r="D25" s="154" t="s">
        <v>28</v>
      </c>
      <c r="E25" s="154">
        <v>130</v>
      </c>
      <c r="F25" s="532"/>
      <c r="G25" s="532"/>
      <c r="H25" s="532"/>
      <c r="I25" s="546"/>
      <c r="J25" s="610"/>
      <c r="K25" s="547">
        <f>I25+(I25*J25/100)</f>
        <v>0</v>
      </c>
      <c r="L25" s="548">
        <f>E25*I25</f>
        <v>0</v>
      </c>
      <c r="M25" s="796">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row>
    <row r="26" spans="1:92" s="8" customFormat="1" ht="148.5" customHeight="1">
      <c r="A26" s="699" t="s">
        <v>850</v>
      </c>
      <c r="B26" s="544" t="s">
        <v>856</v>
      </c>
      <c r="C26" s="545" t="s">
        <v>1132</v>
      </c>
      <c r="D26" s="551"/>
      <c r="E26" s="551"/>
      <c r="F26" s="552"/>
      <c r="G26" s="553"/>
      <c r="H26" s="553"/>
      <c r="I26" s="546"/>
      <c r="J26" s="155"/>
      <c r="K26" s="547"/>
      <c r="L26" s="548"/>
      <c r="M26" s="79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row>
    <row r="27" spans="1:92" s="8" customFormat="1" ht="33.75" customHeight="1">
      <c r="A27" s="701" t="s">
        <v>367</v>
      </c>
      <c r="B27" s="215" t="s">
        <v>880</v>
      </c>
      <c r="C27" s="177" t="s">
        <v>892</v>
      </c>
      <c r="D27" s="154" t="s">
        <v>28</v>
      </c>
      <c r="E27" s="154">
        <v>220</v>
      </c>
      <c r="F27" s="532"/>
      <c r="G27" s="532"/>
      <c r="H27" s="532"/>
      <c r="I27" s="546"/>
      <c r="J27" s="598"/>
      <c r="K27" s="547">
        <f t="shared" ref="K27:K28" si="0">I27+(I27*J27/100)</f>
        <v>0</v>
      </c>
      <c r="L27" s="548">
        <f t="shared" ref="L27:L28" si="1">E27*I27</f>
        <v>0</v>
      </c>
      <c r="M27" s="796">
        <f>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row>
    <row r="28" spans="1:92" s="8" customFormat="1" ht="25.5">
      <c r="A28" s="701" t="s">
        <v>857</v>
      </c>
      <c r="B28" s="215" t="s">
        <v>881</v>
      </c>
      <c r="C28" s="177" t="s">
        <v>895</v>
      </c>
      <c r="D28" s="154" t="s">
        <v>28</v>
      </c>
      <c r="E28" s="154">
        <v>90</v>
      </c>
      <c r="F28" s="532"/>
      <c r="G28" s="532"/>
      <c r="H28" s="532"/>
      <c r="I28" s="546"/>
      <c r="J28" s="598"/>
      <c r="K28" s="547">
        <f t="shared" si="0"/>
        <v>0</v>
      </c>
      <c r="L28" s="548">
        <f t="shared" si="1"/>
        <v>0</v>
      </c>
      <c r="M28" s="796">
        <f>E28*K28</f>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row>
    <row r="29" spans="1:92" s="8" customFormat="1" ht="126.75" customHeight="1">
      <c r="A29" s="699" t="s">
        <v>368</v>
      </c>
      <c r="B29" s="376" t="s">
        <v>858</v>
      </c>
      <c r="C29" s="545" t="s">
        <v>1133</v>
      </c>
      <c r="D29" s="154"/>
      <c r="E29" s="48"/>
      <c r="F29" s="552"/>
      <c r="G29" s="552"/>
      <c r="H29" s="552"/>
      <c r="I29" s="546"/>
      <c r="J29" s="155"/>
      <c r="K29" s="547"/>
      <c r="L29" s="548"/>
      <c r="M29" s="796"/>
      <c r="N29" s="554"/>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row>
    <row r="30" spans="1:92" s="8" customFormat="1" ht="45.75" customHeight="1">
      <c r="A30" s="701" t="s">
        <v>366</v>
      </c>
      <c r="B30" s="387" t="s">
        <v>882</v>
      </c>
      <c r="C30" s="177" t="s">
        <v>892</v>
      </c>
      <c r="D30" s="154" t="s">
        <v>28</v>
      </c>
      <c r="E30" s="154">
        <v>30</v>
      </c>
      <c r="F30" s="532"/>
      <c r="G30" s="532"/>
      <c r="H30" s="532"/>
      <c r="I30" s="546"/>
      <c r="J30" s="610"/>
      <c r="K30" s="547">
        <f t="shared" ref="K30" si="2">I30+(I30*J30/100)</f>
        <v>0</v>
      </c>
      <c r="L30" s="548">
        <f t="shared" ref="L30" si="3">E30*I30</f>
        <v>0</v>
      </c>
      <c r="M30" s="796">
        <f>E30*K30</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row>
    <row r="31" spans="1:92" s="8" customFormat="1" ht="69.75" customHeight="1">
      <c r="A31" s="867" t="s">
        <v>841</v>
      </c>
      <c r="B31" s="868" t="s">
        <v>859</v>
      </c>
      <c r="C31" s="869" t="s">
        <v>862</v>
      </c>
      <c r="D31" s="870"/>
      <c r="E31" s="871"/>
      <c r="F31" s="533"/>
      <c r="G31" s="534"/>
      <c r="H31" s="534"/>
      <c r="I31" s="542"/>
      <c r="J31" s="543"/>
      <c r="K31" s="540"/>
      <c r="L31" s="541"/>
      <c r="M31" s="797"/>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row>
    <row r="32" spans="1:92" s="8" customFormat="1">
      <c r="A32" s="872" t="s">
        <v>842</v>
      </c>
      <c r="B32" s="836" t="s">
        <v>860</v>
      </c>
      <c r="C32" s="873"/>
      <c r="D32" s="839" t="s">
        <v>28</v>
      </c>
      <c r="E32" s="874">
        <v>40</v>
      </c>
      <c r="F32" s="150"/>
      <c r="G32" s="397"/>
      <c r="H32" s="397"/>
      <c r="I32" s="556"/>
      <c r="J32" s="611"/>
      <c r="K32" s="880">
        <f t="shared" ref="K32:K33" si="4">I32+(I32*J32/100)</f>
        <v>0</v>
      </c>
      <c r="L32" s="881">
        <f t="shared" ref="L32:L33" si="5">E32*I32</f>
        <v>0</v>
      </c>
      <c r="M32" s="882">
        <f>E32*K32</f>
        <v>0</v>
      </c>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row>
    <row r="33" spans="1:92" ht="13.5" thickBot="1">
      <c r="A33" s="875" t="s">
        <v>843</v>
      </c>
      <c r="B33" s="876" t="s">
        <v>861</v>
      </c>
      <c r="C33" s="848"/>
      <c r="D33" s="877" t="s">
        <v>28</v>
      </c>
      <c r="E33" s="878">
        <v>40</v>
      </c>
      <c r="F33" s="535"/>
      <c r="G33" s="536"/>
      <c r="H33" s="536"/>
      <c r="I33" s="559"/>
      <c r="J33" s="612"/>
      <c r="K33" s="883">
        <f t="shared" si="4"/>
        <v>0</v>
      </c>
      <c r="L33" s="884">
        <f t="shared" si="5"/>
        <v>0</v>
      </c>
      <c r="M33" s="882">
        <f>E33*K33</f>
        <v>0</v>
      </c>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row>
    <row r="34" spans="1:92" s="8" customFormat="1" ht="15.75" customHeight="1" thickBot="1">
      <c r="A34" s="311"/>
      <c r="B34" s="364" t="s">
        <v>844</v>
      </c>
      <c r="C34" s="327"/>
      <c r="D34" s="392"/>
      <c r="E34" s="314"/>
      <c r="F34" s="365"/>
      <c r="G34" s="366"/>
      <c r="H34" s="382"/>
      <c r="I34" s="333"/>
      <c r="J34" s="337"/>
      <c r="K34" s="337"/>
      <c r="L34" s="334">
        <f>SUM(L13,L14,L16,L17,L19,L20,L22,L23,L25,L27,L28,L30,)</f>
        <v>0</v>
      </c>
      <c r="M34" s="339">
        <f>SUM(M13,M14,M16:M17,M19:M20,M22:M23,M25,M27:M28,M30,)</f>
        <v>0</v>
      </c>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row>
    <row r="35" spans="1:92" ht="13.5" thickBot="1">
      <c r="C35" s="8"/>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row>
    <row r="36" spans="1:92" s="211" customFormat="1" ht="30.75" customHeight="1" thickBot="1">
      <c r="A36" s="289" t="s">
        <v>80</v>
      </c>
      <c r="B36" s="290" t="s">
        <v>433</v>
      </c>
      <c r="C36" s="290" t="s">
        <v>2</v>
      </c>
      <c r="D36" s="290" t="s">
        <v>3</v>
      </c>
      <c r="E36" s="404" t="s">
        <v>1094</v>
      </c>
      <c r="F36" s="249" t="s">
        <v>29</v>
      </c>
      <c r="G36" s="249" t="s">
        <v>78</v>
      </c>
      <c r="H36" s="249" t="s">
        <v>506</v>
      </c>
      <c r="I36" s="250" t="s">
        <v>4</v>
      </c>
      <c r="J36" s="249" t="s">
        <v>5</v>
      </c>
      <c r="K36" s="251" t="s">
        <v>6</v>
      </c>
      <c r="L36" s="252" t="s">
        <v>434</v>
      </c>
      <c r="M36" s="253" t="s">
        <v>435</v>
      </c>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row>
    <row r="37" spans="1:92" s="8" customFormat="1" ht="69.75" customHeight="1">
      <c r="A37" s="913" t="s">
        <v>1155</v>
      </c>
      <c r="B37" s="912" t="s">
        <v>1164</v>
      </c>
      <c r="C37" s="801" t="s">
        <v>862</v>
      </c>
      <c r="D37" s="230"/>
      <c r="E37" s="155"/>
      <c r="F37" s="533"/>
      <c r="G37" s="534"/>
      <c r="H37" s="534"/>
      <c r="I37" s="542"/>
      <c r="J37" s="543"/>
      <c r="K37" s="540"/>
      <c r="L37" s="541"/>
      <c r="M37" s="797"/>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row>
    <row r="38" spans="1:92" s="8" customFormat="1">
      <c r="A38" s="914" t="s">
        <v>1156</v>
      </c>
      <c r="B38" s="20" t="s">
        <v>860</v>
      </c>
      <c r="C38" s="19"/>
      <c r="D38" s="124" t="s">
        <v>28</v>
      </c>
      <c r="E38" s="23">
        <v>40</v>
      </c>
      <c r="F38" s="150"/>
      <c r="G38" s="397"/>
      <c r="H38" s="397"/>
      <c r="I38" s="556"/>
      <c r="J38" s="611"/>
      <c r="K38" s="557">
        <f t="shared" ref="K38:K39" si="6">I38+(I38*J38/100)</f>
        <v>0</v>
      </c>
      <c r="L38" s="558">
        <f>E38*I38</f>
        <v>0</v>
      </c>
      <c r="M38" s="799">
        <f>E38*K38</f>
        <v>0</v>
      </c>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row>
    <row r="39" spans="1:92" ht="13.5" thickBot="1">
      <c r="A39" s="915" t="s">
        <v>1157</v>
      </c>
      <c r="B39" s="286" t="s">
        <v>861</v>
      </c>
      <c r="C39" s="117"/>
      <c r="D39" s="530" t="s">
        <v>28</v>
      </c>
      <c r="E39" s="528">
        <v>40</v>
      </c>
      <c r="F39" s="535"/>
      <c r="G39" s="536"/>
      <c r="H39" s="536"/>
      <c r="I39" s="559"/>
      <c r="J39" s="612"/>
      <c r="K39" s="560">
        <f t="shared" si="6"/>
        <v>0</v>
      </c>
      <c r="L39" s="561">
        <f t="shared" ref="L39" si="7">E39*I39</f>
        <v>0</v>
      </c>
      <c r="M39" s="799">
        <f>E39*K39</f>
        <v>0</v>
      </c>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row>
    <row r="40" spans="1:92" s="8" customFormat="1" ht="15.75" customHeight="1" thickBot="1">
      <c r="A40" s="311"/>
      <c r="B40" s="364" t="s">
        <v>1134</v>
      </c>
      <c r="C40" s="327"/>
      <c r="D40" s="392"/>
      <c r="E40" s="314"/>
      <c r="F40" s="365"/>
      <c r="G40" s="366"/>
      <c r="H40" s="382"/>
      <c r="I40" s="333"/>
      <c r="J40" s="337"/>
      <c r="K40" s="337"/>
      <c r="L40" s="334">
        <f>SUM(L38:L39)</f>
        <v>0</v>
      </c>
      <c r="M40" s="339">
        <f>SUM(M38:M39)</f>
        <v>0</v>
      </c>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75"/>
  <sheetViews>
    <sheetView zoomScale="80" zoomScaleNormal="80" workbookViewId="0">
      <selection activeCell="F29" sqref="F29"/>
    </sheetView>
  </sheetViews>
  <sheetFormatPr defaultColWidth="14.7109375" defaultRowHeight="12.75"/>
  <cols>
    <col min="1" max="1" width="7.7109375" style="1" customWidth="1"/>
    <col min="2" max="2" width="36" style="1" bestFit="1" customWidth="1"/>
    <col min="3" max="3" width="43" style="2" bestFit="1" customWidth="1"/>
    <col min="4" max="4" width="3.140625" style="1" bestFit="1" customWidth="1"/>
    <col min="5" max="5" width="11.85546875" style="13" bestFit="1" customWidth="1"/>
    <col min="6" max="6" width="34.140625" style="35" bestFit="1" customWidth="1"/>
    <col min="7" max="7" width="16.42578125" style="36" customWidth="1"/>
    <col min="8" max="8" width="15.28515625" style="36" customWidth="1"/>
    <col min="9" max="9" width="12.85546875" style="37" customWidth="1"/>
    <col min="10" max="10" width="7.7109375" style="3" customWidth="1"/>
    <col min="11" max="11" width="10.7109375" style="4" bestFit="1" customWidth="1"/>
    <col min="12" max="12" width="14.85546875" style="9" customWidth="1"/>
    <col min="13" max="13" width="10.85546875" style="42" customWidth="1"/>
    <col min="14" max="16384" width="14.7109375" style="1"/>
  </cols>
  <sheetData>
    <row r="1" spans="1:55" s="55" customFormat="1">
      <c r="A1" s="63" t="s">
        <v>76</v>
      </c>
    </row>
    <row r="2" spans="1:55" s="63" customFormat="1">
      <c r="A2" s="278" t="s">
        <v>0</v>
      </c>
      <c r="B2" s="55"/>
      <c r="C2" s="6"/>
      <c r="E2" s="12"/>
      <c r="F2" s="56"/>
      <c r="G2" s="57"/>
      <c r="H2" s="57"/>
      <c r="I2" s="57"/>
      <c r="J2" s="58"/>
      <c r="K2" s="59"/>
      <c r="L2" s="60"/>
      <c r="M2" s="64"/>
    </row>
    <row r="3" spans="1:55" s="55" customFormat="1">
      <c r="A3" s="63" t="s">
        <v>1</v>
      </c>
    </row>
    <row r="4" spans="1:55" s="55" customFormat="1">
      <c r="A4" s="63"/>
    </row>
    <row r="5" spans="1:55" s="55" customFormat="1">
      <c r="A5" s="63"/>
    </row>
    <row r="6" spans="1:55" s="66" customFormat="1">
      <c r="B6" s="5"/>
      <c r="C6" s="77"/>
      <c r="D6" s="5"/>
      <c r="E6" s="5"/>
      <c r="F6" s="504" t="s">
        <v>1095</v>
      </c>
      <c r="G6" s="62"/>
      <c r="H6" s="36"/>
      <c r="I6" s="36"/>
      <c r="J6" s="37"/>
      <c r="K6" s="3"/>
      <c r="L6" s="4"/>
      <c r="M6" s="67"/>
    </row>
    <row r="7" spans="1:55" s="66" customFormat="1">
      <c r="B7" s="5"/>
      <c r="C7" s="77"/>
      <c r="D7" s="5"/>
      <c r="E7" s="5"/>
      <c r="F7" s="504" t="s">
        <v>863</v>
      </c>
      <c r="G7" s="62"/>
      <c r="H7" s="36"/>
      <c r="I7" s="36"/>
      <c r="J7" s="37"/>
      <c r="K7" s="3"/>
      <c r="L7" s="4"/>
      <c r="M7" s="67"/>
    </row>
    <row r="8" spans="1:55" s="66" customFormat="1">
      <c r="B8" s="7"/>
      <c r="C8" s="61"/>
      <c r="D8" s="63"/>
      <c r="E8" s="13"/>
      <c r="F8" s="35"/>
      <c r="G8" s="36"/>
      <c r="H8" s="36"/>
      <c r="I8" s="39"/>
      <c r="J8" s="37"/>
      <c r="K8" s="3"/>
      <c r="L8" s="4"/>
      <c r="M8" s="67"/>
    </row>
    <row r="9" spans="1:55" s="66" customFormat="1" ht="13.5" thickBot="1">
      <c r="B9" s="7"/>
      <c r="C9" s="77"/>
      <c r="D9" s="63"/>
      <c r="E9" s="13"/>
      <c r="F9" s="35"/>
      <c r="G9" s="36"/>
      <c r="H9" s="36"/>
      <c r="I9" s="39"/>
      <c r="J9" s="37"/>
      <c r="K9" s="3"/>
      <c r="L9" s="4"/>
      <c r="M9" s="67"/>
    </row>
    <row r="10" spans="1:55" s="16" customFormat="1" ht="23.2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row>
    <row r="11" spans="1:55" s="476" customFormat="1">
      <c r="A11" s="697" t="s">
        <v>864</v>
      </c>
      <c r="B11" s="285"/>
      <c r="C11" s="285"/>
      <c r="D11" s="285"/>
      <c r="E11" s="285"/>
      <c r="F11" s="285"/>
      <c r="G11" s="285"/>
      <c r="H11" s="285"/>
      <c r="I11" s="285"/>
      <c r="J11" s="285"/>
      <c r="K11" s="285"/>
      <c r="L11" s="285"/>
      <c r="M11" s="69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row>
    <row r="12" spans="1:55" s="476" customFormat="1" ht="93.75" customHeight="1">
      <c r="A12" s="699" t="s">
        <v>295</v>
      </c>
      <c r="B12" s="153" t="s">
        <v>871</v>
      </c>
      <c r="C12" s="802" t="s">
        <v>870</v>
      </c>
      <c r="D12" s="285"/>
      <c r="E12" s="285"/>
      <c r="F12" s="409"/>
      <c r="G12" s="409"/>
      <c r="H12" s="409"/>
      <c r="I12" s="409"/>
      <c r="J12" s="410"/>
      <c r="K12" s="285"/>
      <c r="L12" s="285"/>
      <c r="M12" s="69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row>
    <row r="13" spans="1:55" s="8" customFormat="1" ht="39" thickBot="1">
      <c r="A13" s="701" t="s">
        <v>872</v>
      </c>
      <c r="B13" s="145" t="s">
        <v>896</v>
      </c>
      <c r="C13" s="550" t="s">
        <v>883</v>
      </c>
      <c r="D13" s="231" t="s">
        <v>28</v>
      </c>
      <c r="E13" s="231">
        <v>110</v>
      </c>
      <c r="F13" s="552"/>
      <c r="G13" s="552"/>
      <c r="H13" s="552"/>
      <c r="I13" s="909"/>
      <c r="J13" s="610"/>
      <c r="K13" s="562">
        <f>I13+(I13*J13/100)</f>
        <v>0</v>
      </c>
      <c r="L13" s="563">
        <f>E13*I13</f>
        <v>0</v>
      </c>
      <c r="M13" s="80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row>
    <row r="14" spans="1:55" s="8" customFormat="1" ht="13.5" thickBot="1">
      <c r="A14" s="311"/>
      <c r="B14" s="364" t="s">
        <v>867</v>
      </c>
      <c r="C14" s="327"/>
      <c r="D14" s="392"/>
      <c r="E14" s="314"/>
      <c r="F14" s="365"/>
      <c r="G14" s="366"/>
      <c r="H14" s="382"/>
      <c r="I14" s="333"/>
      <c r="J14" s="337"/>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row>
    <row r="15" spans="1:55" s="8" customFormat="1">
      <c r="C15" s="105"/>
      <c r="E15" s="106"/>
      <c r="F15" s="107"/>
      <c r="G15" s="108"/>
      <c r="H15" s="108"/>
      <c r="I15" s="109"/>
      <c r="J15" s="110"/>
      <c r="K15" s="111"/>
      <c r="L15" s="112"/>
      <c r="M15" s="43"/>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row>
    <row r="16" spans="1:5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row>
    <row r="17" spans="14:5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row>
    <row r="18" spans="14:5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row>
    <row r="19" spans="14:5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row>
    <row r="20" spans="14:5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row>
    <row r="21" spans="14:5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row>
    <row r="22" spans="14:5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row>
    <row r="23" spans="14:5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row>
    <row r="24" spans="14:5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row>
    <row r="25" spans="14:55">
      <c r="N25" s="66"/>
    </row>
    <row r="26" spans="14:55">
      <c r="N26" s="66"/>
    </row>
    <row r="27" spans="14:55">
      <c r="N27" s="66"/>
    </row>
    <row r="28" spans="14:55">
      <c r="N28" s="66"/>
    </row>
    <row r="29" spans="14:55">
      <c r="N29" s="66"/>
    </row>
    <row r="30" spans="14:55">
      <c r="N30" s="66"/>
    </row>
    <row r="31" spans="14:55">
      <c r="N31" s="66"/>
    </row>
    <row r="32" spans="14:55">
      <c r="N32" s="66"/>
    </row>
    <row r="33" spans="14:14">
      <c r="N33" s="66"/>
    </row>
    <row r="34" spans="14:14">
      <c r="N34" s="66"/>
    </row>
    <row r="35" spans="14:14">
      <c r="N35" s="66"/>
    </row>
    <row r="36" spans="14:14">
      <c r="N36" s="66"/>
    </row>
    <row r="37" spans="14:14">
      <c r="N37" s="66"/>
    </row>
    <row r="38" spans="14:14">
      <c r="N38" s="66"/>
    </row>
    <row r="39" spans="14:14">
      <c r="N39" s="66"/>
    </row>
    <row r="40" spans="14:14">
      <c r="N40" s="66"/>
    </row>
    <row r="41" spans="14:14">
      <c r="N41" s="66"/>
    </row>
    <row r="42" spans="14:14">
      <c r="N42" s="66"/>
    </row>
    <row r="43" spans="14:14">
      <c r="N43" s="66"/>
    </row>
    <row r="44" spans="14:14">
      <c r="N44" s="66"/>
    </row>
    <row r="45" spans="14:14">
      <c r="N45" s="66"/>
    </row>
    <row r="46" spans="14:14">
      <c r="N46" s="66"/>
    </row>
    <row r="47" spans="14:14">
      <c r="N47" s="66"/>
    </row>
    <row r="48" spans="14:14">
      <c r="N48" s="66"/>
    </row>
    <row r="49" spans="14:14">
      <c r="N49" s="66"/>
    </row>
    <row r="50" spans="14:14">
      <c r="N50" s="66"/>
    </row>
    <row r="51" spans="14:14">
      <c r="N51" s="66"/>
    </row>
    <row r="52" spans="14:14">
      <c r="N52" s="66"/>
    </row>
    <row r="53" spans="14:14">
      <c r="N53" s="66"/>
    </row>
    <row r="54" spans="14:14">
      <c r="N54" s="66"/>
    </row>
    <row r="55" spans="14:14">
      <c r="N55" s="66"/>
    </row>
    <row r="56" spans="14:14">
      <c r="N56" s="66"/>
    </row>
    <row r="57" spans="14:14">
      <c r="N57" s="66"/>
    </row>
    <row r="58" spans="14:14">
      <c r="N58" s="66"/>
    </row>
    <row r="59" spans="14:14">
      <c r="N59" s="66"/>
    </row>
    <row r="60" spans="14:14">
      <c r="N60" s="66"/>
    </row>
    <row r="61" spans="14:14">
      <c r="N61" s="66"/>
    </row>
    <row r="62" spans="14:14">
      <c r="N62" s="66"/>
    </row>
    <row r="63" spans="14:14">
      <c r="N63" s="66"/>
    </row>
    <row r="64" spans="14:14">
      <c r="N64" s="66"/>
    </row>
    <row r="65" spans="14:14">
      <c r="N65" s="66"/>
    </row>
    <row r="66" spans="14:14">
      <c r="N66" s="66"/>
    </row>
    <row r="67" spans="14:14">
      <c r="N67" s="66"/>
    </row>
    <row r="68" spans="14:14">
      <c r="N68" s="66"/>
    </row>
    <row r="69" spans="14:14">
      <c r="N69" s="66"/>
    </row>
    <row r="70" spans="14:14">
      <c r="N70" s="66"/>
    </row>
    <row r="71" spans="14:14">
      <c r="N71" s="66"/>
    </row>
    <row r="72" spans="14:14">
      <c r="N72" s="66"/>
    </row>
    <row r="73" spans="14:14">
      <c r="N73" s="66"/>
    </row>
    <row r="74" spans="14:14">
      <c r="N74" s="66"/>
    </row>
    <row r="75" spans="14:14">
      <c r="N75" s="66"/>
    </row>
  </sheetData>
  <pageMargins left="0.7" right="0.7" top="0.75" bottom="0.75" header="0.3" footer="0.3"/>
  <pageSetup paperSize="9" scale="59" fitToHeight="0" orientation="landscape"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8"/>
  <sheetViews>
    <sheetView zoomScale="80" zoomScaleNormal="80" workbookViewId="0">
      <selection activeCell="M17" sqref="M17"/>
    </sheetView>
  </sheetViews>
  <sheetFormatPr defaultColWidth="14.7109375" defaultRowHeight="12.75"/>
  <cols>
    <col min="1" max="1" width="7.85546875" style="1" customWidth="1"/>
    <col min="2" max="2" width="39.42578125" style="1" customWidth="1"/>
    <col min="3" max="3" width="43.5703125" style="2" bestFit="1" customWidth="1"/>
    <col min="4" max="4" width="3.42578125" style="1" bestFit="1" customWidth="1"/>
    <col min="5" max="5" width="11.85546875" style="13" bestFit="1" customWidth="1"/>
    <col min="6" max="6" width="37.42578125" style="35" bestFit="1" customWidth="1"/>
    <col min="7" max="7" width="14.5703125" style="36" customWidth="1"/>
    <col min="8" max="8" width="15.42578125" style="36" customWidth="1"/>
    <col min="9" max="9" width="10.5703125" style="37" customWidth="1"/>
    <col min="10" max="10" width="7.42578125" style="3" bestFit="1" customWidth="1"/>
    <col min="11" max="11" width="10.7109375" style="4" bestFit="1" customWidth="1"/>
    <col min="12" max="12" width="14.85546875" style="9" customWidth="1"/>
    <col min="13" max="13" width="10.85546875" style="42" customWidth="1"/>
    <col min="14" max="16384" width="14.7109375" style="1"/>
  </cols>
  <sheetData>
    <row r="1" spans="1:38" ht="15.6" customHeight="1"/>
    <row r="2" spans="1:38" s="55" customFormat="1">
      <c r="A2" s="63" t="s">
        <v>76</v>
      </c>
    </row>
    <row r="3" spans="1:38" s="63" customFormat="1">
      <c r="A3" s="278" t="s">
        <v>0</v>
      </c>
      <c r="B3" s="55"/>
      <c r="C3" s="6"/>
      <c r="E3" s="12"/>
      <c r="F3" s="56"/>
      <c r="G3" s="57"/>
      <c r="H3" s="57"/>
      <c r="I3" s="57"/>
      <c r="J3" s="58"/>
      <c r="K3" s="59"/>
      <c r="L3" s="60"/>
      <c r="M3" s="64"/>
    </row>
    <row r="4" spans="1:38" s="55" customFormat="1">
      <c r="A4" s="63" t="s">
        <v>1</v>
      </c>
    </row>
    <row r="5" spans="1:38" s="55" customFormat="1">
      <c r="A5" s="63"/>
    </row>
    <row r="6" spans="1:38" s="55" customFormat="1">
      <c r="A6" s="63"/>
    </row>
    <row r="7" spans="1:38" s="66" customFormat="1">
      <c r="B7" s="5"/>
      <c r="C7" s="77"/>
      <c r="D7" s="555"/>
      <c r="E7" s="5"/>
      <c r="F7" s="555" t="s">
        <v>1095</v>
      </c>
      <c r="G7" s="62"/>
      <c r="H7" s="12"/>
      <c r="I7" s="35"/>
      <c r="J7" s="37"/>
      <c r="K7" s="3"/>
      <c r="L7" s="4"/>
      <c r="M7" s="67"/>
    </row>
    <row r="8" spans="1:38" s="66" customFormat="1">
      <c r="B8" s="7"/>
      <c r="C8" s="61"/>
      <c r="D8" s="555"/>
      <c r="E8" s="5"/>
      <c r="F8" s="555" t="s">
        <v>884</v>
      </c>
      <c r="G8" s="62"/>
      <c r="H8" s="12"/>
      <c r="I8" s="35"/>
      <c r="J8" s="37"/>
      <c r="K8" s="3"/>
      <c r="L8" s="4"/>
      <c r="M8" s="67"/>
    </row>
    <row r="9" spans="1:38" s="66" customFormat="1">
      <c r="B9" s="7"/>
      <c r="C9" s="61"/>
      <c r="D9" s="555"/>
      <c r="E9" s="5"/>
      <c r="F9" s="555"/>
      <c r="G9" s="62"/>
      <c r="H9" s="12"/>
      <c r="I9" s="35"/>
      <c r="J9" s="37"/>
      <c r="K9" s="3"/>
      <c r="L9" s="4"/>
      <c r="M9" s="67"/>
    </row>
    <row r="10" spans="1:38" s="66" customFormat="1" ht="13.5" thickBot="1">
      <c r="B10" s="7"/>
      <c r="C10" s="77"/>
      <c r="D10" s="63"/>
      <c r="E10" s="13"/>
      <c r="F10" s="35"/>
      <c r="G10" s="36"/>
      <c r="H10" s="36"/>
      <c r="I10" s="39"/>
      <c r="J10" s="37"/>
      <c r="K10" s="3"/>
      <c r="L10" s="4"/>
      <c r="M10" s="67"/>
    </row>
    <row r="11" spans="1:38" s="16" customFormat="1" ht="34.5" thickBot="1">
      <c r="A11" s="289" t="s">
        <v>80</v>
      </c>
      <c r="B11" s="290" t="s">
        <v>433</v>
      </c>
      <c r="C11" s="290" t="s">
        <v>2</v>
      </c>
      <c r="D11" s="290" t="s">
        <v>3</v>
      </c>
      <c r="E11" s="404" t="s">
        <v>1094</v>
      </c>
      <c r="F11" s="249" t="s">
        <v>29</v>
      </c>
      <c r="G11" s="249" t="s">
        <v>78</v>
      </c>
      <c r="H11" s="249" t="s">
        <v>506</v>
      </c>
      <c r="I11" s="250" t="s">
        <v>4</v>
      </c>
      <c r="J11" s="249" t="s">
        <v>5</v>
      </c>
      <c r="K11" s="251" t="s">
        <v>6</v>
      </c>
      <c r="L11" s="252" t="s">
        <v>434</v>
      </c>
      <c r="M11" s="253" t="s">
        <v>435</v>
      </c>
      <c r="N11" s="66"/>
      <c r="O11" s="66"/>
      <c r="P11" s="66"/>
      <c r="Q11" s="66"/>
      <c r="R11" s="66"/>
      <c r="S11" s="66"/>
      <c r="T11" s="66"/>
      <c r="U11" s="66"/>
      <c r="V11" s="66"/>
      <c r="W11" s="66"/>
      <c r="X11" s="66"/>
      <c r="Y11" s="66"/>
      <c r="Z11" s="66"/>
      <c r="AA11" s="66"/>
      <c r="AB11" s="66"/>
      <c r="AC11" s="66"/>
      <c r="AD11" s="66"/>
      <c r="AE11" s="66"/>
      <c r="AF11" s="66"/>
      <c r="AG11" s="66"/>
      <c r="AH11" s="66"/>
      <c r="AI11" s="66"/>
      <c r="AJ11" s="66"/>
      <c r="AK11" s="66"/>
    </row>
    <row r="12" spans="1:38" s="350" customFormat="1">
      <c r="A12" s="697" t="s">
        <v>885</v>
      </c>
      <c r="B12" s="285"/>
      <c r="C12" s="285"/>
      <c r="D12" s="285"/>
      <c r="E12" s="285"/>
      <c r="F12" s="285"/>
      <c r="G12" s="285"/>
      <c r="H12" s="285"/>
      <c r="I12" s="285"/>
      <c r="J12" s="285"/>
      <c r="K12" s="285"/>
      <c r="L12" s="285"/>
      <c r="M12" s="69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16"/>
    </row>
    <row r="13" spans="1:38" s="8" customFormat="1" ht="113.25" customHeight="1">
      <c r="A13" s="785" t="s">
        <v>296</v>
      </c>
      <c r="B13" s="564" t="s">
        <v>901</v>
      </c>
      <c r="C13" s="279" t="s">
        <v>902</v>
      </c>
      <c r="D13" s="154"/>
      <c r="E13" s="154"/>
      <c r="F13" s="565"/>
      <c r="G13" s="532"/>
      <c r="H13" s="532"/>
      <c r="I13" s="566"/>
      <c r="J13" s="175"/>
      <c r="K13" s="156"/>
      <c r="L13" s="157"/>
      <c r="M13" s="804"/>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16"/>
    </row>
    <row r="14" spans="1:38" s="8" customFormat="1">
      <c r="A14" s="787" t="s">
        <v>369</v>
      </c>
      <c r="B14" s="386" t="s">
        <v>886</v>
      </c>
      <c r="C14" s="386" t="s">
        <v>899</v>
      </c>
      <c r="D14" s="154" t="s">
        <v>28</v>
      </c>
      <c r="E14" s="154">
        <v>120</v>
      </c>
      <c r="F14" s="532"/>
      <c r="G14" s="532"/>
      <c r="H14" s="532"/>
      <c r="I14" s="566"/>
      <c r="J14" s="613"/>
      <c r="K14" s="562">
        <f>I14+(I14*J14/100)</f>
        <v>0</v>
      </c>
      <c r="L14" s="548">
        <f>E14*I14</f>
        <v>0</v>
      </c>
      <c r="M14" s="796">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16"/>
    </row>
    <row r="15" spans="1:38" s="8" customFormat="1" ht="13.5" thickBot="1">
      <c r="A15" s="787" t="s">
        <v>370</v>
      </c>
      <c r="B15" s="386" t="s">
        <v>897</v>
      </c>
      <c r="C15" s="386" t="s">
        <v>898</v>
      </c>
      <c r="D15" s="154" t="s">
        <v>28</v>
      </c>
      <c r="E15" s="154">
        <v>180</v>
      </c>
      <c r="F15" s="532"/>
      <c r="G15" s="532"/>
      <c r="H15" s="532"/>
      <c r="I15" s="566"/>
      <c r="J15" s="613"/>
      <c r="K15" s="562">
        <f>I15+(I15*J15/100)</f>
        <v>0</v>
      </c>
      <c r="L15" s="548">
        <f>E15*I15</f>
        <v>0</v>
      </c>
      <c r="M15" s="796">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16"/>
    </row>
    <row r="16" spans="1:38" s="8" customFormat="1" ht="13.5" thickBot="1">
      <c r="A16" s="311"/>
      <c r="B16" s="364" t="s">
        <v>900</v>
      </c>
      <c r="C16" s="327"/>
      <c r="D16" s="392"/>
      <c r="E16" s="314"/>
      <c r="F16" s="365"/>
      <c r="G16" s="366"/>
      <c r="H16" s="382"/>
      <c r="I16" s="333"/>
      <c r="J16" s="337"/>
      <c r="K16" s="337"/>
      <c r="L16" s="334">
        <f>SUM(L14:L15)</f>
        <v>0</v>
      </c>
      <c r="M16" s="339">
        <f>SUM(M14:M15)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16"/>
    </row>
    <row r="17" spans="3:38">
      <c r="C17" s="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16"/>
    </row>
    <row r="18" spans="3:38">
      <c r="N18" s="66"/>
      <c r="O18" s="66"/>
      <c r="U18" s="66"/>
      <c r="V18" s="66"/>
      <c r="W18" s="66"/>
      <c r="X18" s="66"/>
      <c r="Y18" s="66"/>
      <c r="Z18" s="66"/>
      <c r="AA18" s="66"/>
      <c r="AB18" s="66"/>
      <c r="AC18" s="66"/>
      <c r="AD18" s="66"/>
      <c r="AE18" s="66"/>
      <c r="AF18" s="66"/>
      <c r="AG18" s="66"/>
      <c r="AH18" s="66"/>
      <c r="AI18" s="66"/>
      <c r="AJ18" s="66"/>
      <c r="AK18" s="66"/>
      <c r="AL18" s="16"/>
    </row>
    <row r="19" spans="3:38">
      <c r="N19" s="66"/>
      <c r="O19" s="66"/>
      <c r="U19" s="66"/>
      <c r="V19" s="66"/>
      <c r="W19" s="66"/>
      <c r="X19" s="66"/>
      <c r="Y19" s="66"/>
      <c r="Z19" s="66"/>
      <c r="AA19" s="66"/>
      <c r="AB19" s="66"/>
      <c r="AC19" s="66"/>
      <c r="AD19" s="66"/>
      <c r="AE19" s="66"/>
      <c r="AF19" s="66"/>
      <c r="AG19" s="66"/>
      <c r="AH19" s="66"/>
      <c r="AI19" s="66"/>
      <c r="AJ19" s="66"/>
      <c r="AK19" s="66"/>
      <c r="AL19" s="16"/>
    </row>
    <row r="20" spans="3:38">
      <c r="N20" s="66"/>
      <c r="O20" s="66"/>
      <c r="U20" s="66"/>
      <c r="V20" s="66"/>
      <c r="W20" s="66"/>
      <c r="X20" s="66"/>
      <c r="Y20" s="66"/>
      <c r="Z20" s="66"/>
      <c r="AA20" s="66"/>
      <c r="AB20" s="66"/>
      <c r="AC20" s="66"/>
      <c r="AD20" s="66"/>
      <c r="AE20" s="66"/>
      <c r="AF20" s="66"/>
      <c r="AG20" s="66"/>
      <c r="AH20" s="66"/>
      <c r="AI20" s="66"/>
      <c r="AJ20" s="66"/>
      <c r="AK20" s="66"/>
      <c r="AL20" s="16"/>
    </row>
    <row r="21" spans="3:38">
      <c r="N21" s="66"/>
      <c r="O21" s="66"/>
      <c r="U21" s="66"/>
      <c r="V21" s="66"/>
      <c r="W21" s="66"/>
      <c r="X21" s="66"/>
      <c r="Y21" s="66"/>
      <c r="Z21" s="66"/>
      <c r="AA21" s="66"/>
      <c r="AB21" s="66"/>
      <c r="AC21" s="66"/>
      <c r="AD21" s="66"/>
      <c r="AE21" s="66"/>
      <c r="AF21" s="66"/>
      <c r="AG21" s="66"/>
      <c r="AH21" s="66"/>
      <c r="AI21" s="66"/>
      <c r="AJ21" s="66"/>
      <c r="AK21" s="66"/>
      <c r="AL21" s="16"/>
    </row>
    <row r="22" spans="3:38">
      <c r="N22" s="66"/>
      <c r="U22" s="66"/>
      <c r="V22" s="66"/>
      <c r="W22" s="66"/>
      <c r="X22" s="66"/>
      <c r="Y22" s="66"/>
      <c r="Z22" s="66"/>
      <c r="AA22" s="66"/>
      <c r="AB22" s="66"/>
      <c r="AC22" s="66"/>
      <c r="AD22" s="66"/>
      <c r="AE22" s="66"/>
      <c r="AF22" s="66"/>
      <c r="AG22" s="66"/>
      <c r="AH22" s="66"/>
      <c r="AI22" s="66"/>
      <c r="AJ22" s="66"/>
      <c r="AK22" s="66"/>
      <c r="AL22" s="16"/>
    </row>
    <row r="23" spans="3:38">
      <c r="N23" s="66"/>
      <c r="U23" s="66"/>
      <c r="V23" s="66"/>
      <c r="W23" s="66"/>
      <c r="X23" s="66"/>
      <c r="Y23" s="66"/>
      <c r="Z23" s="66"/>
      <c r="AA23" s="66"/>
      <c r="AB23" s="66"/>
      <c r="AC23" s="66"/>
      <c r="AD23" s="66"/>
      <c r="AE23" s="66"/>
      <c r="AF23" s="66"/>
      <c r="AG23" s="66"/>
      <c r="AH23" s="66"/>
      <c r="AI23" s="66"/>
      <c r="AJ23" s="66"/>
      <c r="AK23" s="66"/>
      <c r="AL23" s="16"/>
    </row>
    <row r="24" spans="3:38">
      <c r="N24" s="66"/>
      <c r="U24" s="66"/>
      <c r="V24" s="66"/>
      <c r="W24" s="66"/>
      <c r="X24" s="66"/>
      <c r="Y24" s="66"/>
      <c r="Z24" s="66"/>
      <c r="AA24" s="66"/>
      <c r="AB24" s="66"/>
      <c r="AC24" s="66"/>
      <c r="AD24" s="66"/>
      <c r="AE24" s="66"/>
      <c r="AF24" s="66"/>
      <c r="AG24" s="66"/>
      <c r="AH24" s="66"/>
      <c r="AI24" s="66"/>
      <c r="AJ24" s="66"/>
      <c r="AK24" s="66"/>
    </row>
    <row r="25" spans="3:38">
      <c r="N25" s="66"/>
      <c r="U25" s="66"/>
      <c r="V25" s="66"/>
      <c r="W25" s="66"/>
      <c r="X25" s="66"/>
      <c r="Y25" s="66"/>
      <c r="Z25" s="66"/>
      <c r="AA25" s="66"/>
      <c r="AB25" s="66"/>
      <c r="AC25" s="66"/>
      <c r="AD25" s="66"/>
      <c r="AE25" s="66"/>
      <c r="AF25" s="66"/>
      <c r="AG25" s="66"/>
      <c r="AH25" s="66"/>
      <c r="AI25" s="66"/>
      <c r="AJ25" s="66"/>
      <c r="AK25" s="66"/>
    </row>
    <row r="26" spans="3:38">
      <c r="N26" s="66"/>
      <c r="U26" s="66"/>
      <c r="V26" s="66"/>
      <c r="W26" s="66"/>
      <c r="X26" s="66"/>
      <c r="Y26" s="66"/>
      <c r="Z26" s="66"/>
      <c r="AA26" s="66"/>
      <c r="AB26" s="66"/>
      <c r="AC26" s="66"/>
      <c r="AD26" s="66"/>
      <c r="AE26" s="66"/>
      <c r="AF26" s="66"/>
      <c r="AG26" s="66"/>
      <c r="AH26" s="66"/>
      <c r="AI26" s="66"/>
      <c r="AJ26" s="66"/>
      <c r="AK26" s="66"/>
    </row>
    <row r="27" spans="3:38">
      <c r="N27" s="66"/>
      <c r="U27" s="66"/>
      <c r="V27" s="66"/>
      <c r="W27" s="66"/>
      <c r="X27" s="66"/>
      <c r="Y27" s="66"/>
      <c r="Z27" s="66"/>
      <c r="AA27" s="66"/>
      <c r="AB27" s="66"/>
      <c r="AC27" s="66"/>
      <c r="AD27" s="66"/>
      <c r="AE27" s="66"/>
      <c r="AF27" s="66"/>
      <c r="AG27" s="66"/>
      <c r="AH27" s="66"/>
      <c r="AI27" s="66"/>
      <c r="AJ27" s="66"/>
      <c r="AK27" s="66"/>
    </row>
    <row r="28" spans="3:38">
      <c r="N28" s="66"/>
      <c r="U28" s="66"/>
      <c r="V28" s="66"/>
      <c r="W28" s="66"/>
      <c r="X28" s="66"/>
      <c r="Y28" s="66"/>
      <c r="Z28" s="66"/>
      <c r="AA28" s="66"/>
      <c r="AB28" s="66"/>
      <c r="AC28" s="66"/>
      <c r="AD28" s="66"/>
      <c r="AE28" s="66"/>
      <c r="AF28" s="66"/>
      <c r="AG28" s="66"/>
      <c r="AH28" s="66"/>
      <c r="AI28" s="66"/>
      <c r="AJ28" s="66"/>
      <c r="AK28" s="66"/>
    </row>
  </sheetData>
  <pageMargins left="0.7" right="0.7" top="0.75" bottom="0.75" header="0.3" footer="0.3"/>
  <pageSetup paperSize="9" scale="59"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25"/>
  <sheetViews>
    <sheetView zoomScale="80" zoomScaleNormal="80" workbookViewId="0">
      <selection activeCell="M15" sqref="M15"/>
    </sheetView>
  </sheetViews>
  <sheetFormatPr defaultColWidth="14.7109375" defaultRowHeight="12.75"/>
  <cols>
    <col min="1" max="1" width="8.7109375" style="1" customWidth="1"/>
    <col min="2" max="2" width="46.28515625" style="1" bestFit="1" customWidth="1"/>
    <col min="3" max="3" width="44.140625" style="2" bestFit="1" customWidth="1"/>
    <col min="4" max="4" width="5.7109375" style="1" customWidth="1"/>
    <col min="5" max="5" width="11.85546875" style="13" bestFit="1" customWidth="1"/>
    <col min="6" max="6" width="36.28515625" style="35" customWidth="1"/>
    <col min="7" max="7" width="14.85546875" style="36" customWidth="1"/>
    <col min="8" max="8" width="13.85546875" style="36" customWidth="1"/>
    <col min="9" max="9" width="7.42578125" style="37" bestFit="1" customWidth="1"/>
    <col min="10" max="10" width="5.140625" style="3" bestFit="1" customWidth="1"/>
    <col min="11" max="11" width="10.7109375" style="4" bestFit="1" customWidth="1"/>
    <col min="12" max="12" width="14" style="9" customWidth="1"/>
    <col min="13" max="13" width="13.140625" style="42" customWidth="1"/>
    <col min="14" max="16384" width="14.7109375" style="1"/>
  </cols>
  <sheetData>
    <row r="1" spans="1:75" s="55" customFormat="1">
      <c r="A1" s="63" t="s">
        <v>76</v>
      </c>
    </row>
    <row r="2" spans="1:75" s="63" customFormat="1">
      <c r="A2" s="278" t="s">
        <v>0</v>
      </c>
      <c r="B2" s="55"/>
      <c r="C2" s="6"/>
      <c r="E2" s="12"/>
      <c r="F2" s="56"/>
      <c r="G2" s="57"/>
      <c r="H2" s="57"/>
      <c r="I2" s="57"/>
      <c r="J2" s="58"/>
      <c r="K2" s="59"/>
      <c r="L2" s="60"/>
      <c r="M2" s="64"/>
    </row>
    <row r="3" spans="1:75" s="55" customFormat="1">
      <c r="A3" s="63" t="s">
        <v>1</v>
      </c>
    </row>
    <row r="4" spans="1:75" s="55" customFormat="1">
      <c r="A4" s="63"/>
    </row>
    <row r="5" spans="1:75" s="55" customFormat="1">
      <c r="A5" s="63"/>
    </row>
    <row r="6" spans="1:75" s="66" customFormat="1">
      <c r="B6" s="5"/>
      <c r="C6" s="5"/>
      <c r="D6" s="555" t="s">
        <v>1095</v>
      </c>
      <c r="E6" s="62"/>
      <c r="F6" s="12"/>
      <c r="G6" s="35"/>
      <c r="H6" s="36"/>
      <c r="I6" s="36"/>
      <c r="J6" s="37"/>
      <c r="K6" s="3"/>
      <c r="L6" s="4"/>
      <c r="M6" s="67"/>
    </row>
    <row r="7" spans="1:75" s="66" customFormat="1">
      <c r="B7" s="5"/>
      <c r="C7" s="5"/>
      <c r="D7" s="555" t="s">
        <v>371</v>
      </c>
      <c r="E7" s="62"/>
      <c r="F7" s="12"/>
      <c r="G7" s="35"/>
      <c r="H7" s="36"/>
      <c r="I7" s="36"/>
      <c r="J7" s="37"/>
      <c r="K7" s="3"/>
      <c r="L7" s="4"/>
      <c r="M7" s="67"/>
    </row>
    <row r="8" spans="1:75" s="66" customFormat="1">
      <c r="B8" s="7"/>
      <c r="C8" s="61"/>
      <c r="D8" s="63"/>
      <c r="E8" s="13"/>
      <c r="F8" s="35"/>
      <c r="G8" s="36"/>
      <c r="H8" s="36"/>
      <c r="I8" s="39"/>
      <c r="J8" s="37"/>
      <c r="K8" s="3"/>
      <c r="L8" s="4"/>
      <c r="M8" s="67"/>
    </row>
    <row r="9" spans="1:75" s="66" customFormat="1" ht="13.5" thickBot="1">
      <c r="B9" s="7"/>
      <c r="C9" s="77"/>
      <c r="D9" s="63"/>
      <c r="E9" s="13"/>
      <c r="F9" s="35"/>
      <c r="G9" s="36"/>
      <c r="H9" s="36"/>
      <c r="I9" s="39"/>
      <c r="J9" s="37"/>
      <c r="K9" s="3"/>
      <c r="L9" s="4"/>
      <c r="M9" s="67"/>
    </row>
    <row r="10" spans="1:75"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row>
    <row r="11" spans="1:75" s="476" customFormat="1">
      <c r="A11" s="697" t="s">
        <v>903</v>
      </c>
      <c r="B11" s="285"/>
      <c r="C11" s="285"/>
      <c r="D11" s="285"/>
      <c r="E11" s="285"/>
      <c r="F11" s="285"/>
      <c r="G11" s="285"/>
      <c r="H11" s="285"/>
      <c r="I11" s="285"/>
      <c r="J11" s="285"/>
      <c r="K11" s="285"/>
      <c r="L11" s="285"/>
      <c r="M11" s="698"/>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row>
    <row r="12" spans="1:75" s="476" customFormat="1" ht="22.5" customHeight="1">
      <c r="A12" s="697" t="s">
        <v>297</v>
      </c>
      <c r="B12" s="285" t="s">
        <v>299</v>
      </c>
      <c r="C12" s="285"/>
      <c r="D12" s="285"/>
      <c r="E12" s="285"/>
      <c r="F12" s="285"/>
      <c r="G12" s="285"/>
      <c r="H12" s="285"/>
      <c r="I12" s="285"/>
      <c r="J12" s="285"/>
      <c r="K12" s="285"/>
      <c r="L12" s="285"/>
      <c r="M12" s="698"/>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row>
    <row r="13" spans="1:75" s="8" customFormat="1" ht="107.25" customHeight="1" thickBot="1">
      <c r="A13" s="701" t="s">
        <v>905</v>
      </c>
      <c r="B13" s="215" t="s">
        <v>906</v>
      </c>
      <c r="C13" s="279" t="s">
        <v>907</v>
      </c>
      <c r="D13" s="176" t="s">
        <v>28</v>
      </c>
      <c r="E13" s="176">
        <v>180</v>
      </c>
      <c r="F13" s="567"/>
      <c r="G13" s="532"/>
      <c r="H13" s="532"/>
      <c r="I13" s="566"/>
      <c r="J13" s="613"/>
      <c r="K13" s="562">
        <f>I13+(I13*J13/100)</f>
        <v>0</v>
      </c>
      <c r="L13" s="563">
        <f>E13*I13</f>
        <v>0</v>
      </c>
      <c r="M13" s="803">
        <f>E13*K13</f>
        <v>0</v>
      </c>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row>
    <row r="14" spans="1:75" s="8" customFormat="1" ht="13.5" thickBot="1">
      <c r="A14" s="311"/>
      <c r="B14" s="364" t="s">
        <v>904</v>
      </c>
      <c r="C14" s="327"/>
      <c r="D14" s="392"/>
      <c r="E14" s="314"/>
      <c r="F14" s="365"/>
      <c r="G14" s="366"/>
      <c r="H14" s="382"/>
      <c r="I14" s="333"/>
      <c r="J14" s="337"/>
      <c r="K14" s="337"/>
      <c r="L14" s="334">
        <f>SUM(L13)</f>
        <v>0</v>
      </c>
      <c r="M14" s="339">
        <f>SUM(M13)</f>
        <v>0</v>
      </c>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row>
    <row r="15" spans="1:75">
      <c r="C15" s="1"/>
      <c r="J15" s="568"/>
      <c r="K15" s="569"/>
      <c r="L15" s="569"/>
      <c r="M15" s="570"/>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row>
    <row r="16" spans="1:75">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row>
    <row r="17" spans="14:75">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row>
    <row r="18" spans="14:75">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row>
    <row r="19" spans="14:75">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row>
    <row r="20" spans="14:75">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row>
    <row r="21" spans="14:75">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row>
    <row r="22" spans="14:75">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row>
    <row r="23" spans="14:75">
      <c r="N23" s="16"/>
      <c r="O23" s="16"/>
      <c r="P23" s="16"/>
      <c r="Q23" s="16"/>
      <c r="R23" s="16"/>
      <c r="S23" s="16"/>
      <c r="T23" s="16"/>
      <c r="U23" s="16"/>
      <c r="V23" s="16"/>
      <c r="W23" s="16"/>
      <c r="X23" s="16"/>
      <c r="Y23" s="16"/>
      <c r="Z23" s="16"/>
      <c r="AA23" s="16"/>
      <c r="AB23" s="16"/>
      <c r="AC23" s="16"/>
      <c r="AD23" s="16"/>
      <c r="AE23" s="16"/>
      <c r="AF23" s="16"/>
    </row>
    <row r="24" spans="14:75">
      <c r="N24" s="16"/>
      <c r="O24" s="16"/>
      <c r="P24" s="16"/>
      <c r="Q24" s="16"/>
      <c r="R24" s="16"/>
      <c r="S24" s="16"/>
      <c r="T24" s="16"/>
      <c r="U24" s="16"/>
      <c r="V24" s="16"/>
      <c r="W24" s="16"/>
      <c r="X24" s="16"/>
      <c r="Y24" s="16"/>
      <c r="Z24" s="16"/>
      <c r="AA24" s="16"/>
      <c r="AB24" s="16"/>
      <c r="AC24" s="16"/>
      <c r="AD24" s="16"/>
      <c r="AE24" s="16"/>
      <c r="AF24" s="16"/>
    </row>
    <row r="25" spans="14:75">
      <c r="N25" s="16"/>
      <c r="O25" s="16"/>
      <c r="P25" s="16"/>
      <c r="Q25" s="16"/>
      <c r="R25" s="16"/>
      <c r="S25" s="16"/>
      <c r="T25" s="16"/>
      <c r="U25" s="16"/>
      <c r="V25" s="16"/>
      <c r="W25" s="16"/>
      <c r="X25" s="16"/>
      <c r="Y25" s="16"/>
      <c r="Z25" s="16"/>
      <c r="AA25" s="16"/>
      <c r="AB25" s="16"/>
      <c r="AC25" s="16"/>
      <c r="AD25" s="16"/>
      <c r="AE25" s="16"/>
      <c r="AF25" s="16"/>
    </row>
  </sheetData>
  <pageMargins left="0.7" right="0.7" top="0.75" bottom="0.75" header="0.3" footer="0.3"/>
  <pageSetup paperSize="9" scale="56"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A27"/>
  <sheetViews>
    <sheetView zoomScale="80" zoomScaleNormal="80" workbookViewId="0">
      <selection activeCell="E28" sqref="E28"/>
    </sheetView>
  </sheetViews>
  <sheetFormatPr defaultColWidth="14.7109375" defaultRowHeight="12.75"/>
  <cols>
    <col min="1" max="1" width="9" style="1" customWidth="1"/>
    <col min="2" max="2" width="42.7109375" style="1" bestFit="1" customWidth="1"/>
    <col min="3" max="3" width="43" style="2" bestFit="1" customWidth="1"/>
    <col min="4" max="4" width="5.7109375" style="1" customWidth="1"/>
    <col min="5" max="5" width="11.85546875" style="13" bestFit="1" customWidth="1"/>
    <col min="6" max="6" width="36.7109375" style="35" bestFit="1" customWidth="1"/>
    <col min="7" max="7" width="15.140625" style="36" customWidth="1"/>
    <col min="8" max="8" width="16.28515625" style="36" customWidth="1"/>
    <col min="9" max="9" width="12.5703125" style="37" customWidth="1"/>
    <col min="10" max="10" width="5.85546875" style="3" bestFit="1" customWidth="1"/>
    <col min="11" max="11" width="10.7109375" style="4" bestFit="1" customWidth="1"/>
    <col min="12" max="12" width="12.85546875" style="9" customWidth="1"/>
    <col min="13" max="13" width="12.140625" style="42" customWidth="1"/>
    <col min="14" max="16384" width="14.7109375" style="1"/>
  </cols>
  <sheetData>
    <row r="1" spans="1:131" s="55" customFormat="1">
      <c r="A1" s="63" t="s">
        <v>76</v>
      </c>
    </row>
    <row r="2" spans="1:131" s="63" customFormat="1">
      <c r="A2" s="278" t="s">
        <v>0</v>
      </c>
      <c r="B2" s="55"/>
      <c r="C2" s="6"/>
      <c r="E2" s="12"/>
      <c r="F2" s="56"/>
      <c r="G2" s="57"/>
      <c r="H2" s="57"/>
      <c r="I2" s="57"/>
      <c r="J2" s="58"/>
      <c r="K2" s="59"/>
      <c r="L2" s="60"/>
      <c r="M2" s="64"/>
    </row>
    <row r="3" spans="1:131" s="55" customFormat="1">
      <c r="A3" s="63" t="s">
        <v>1</v>
      </c>
    </row>
    <row r="4" spans="1:131" s="55" customFormat="1">
      <c r="A4" s="63"/>
    </row>
    <row r="5" spans="1:131" s="55" customFormat="1">
      <c r="A5" s="63"/>
    </row>
    <row r="6" spans="1:131" s="66" customFormat="1">
      <c r="B6" s="5"/>
      <c r="C6" s="5"/>
      <c r="D6" s="555" t="s">
        <v>1095</v>
      </c>
      <c r="E6" s="62"/>
      <c r="F6" s="12"/>
      <c r="G6" s="35"/>
      <c r="H6" s="36"/>
      <c r="I6" s="36"/>
      <c r="J6" s="37"/>
      <c r="K6" s="3"/>
      <c r="L6" s="4"/>
      <c r="M6" s="67"/>
    </row>
    <row r="7" spans="1:131" s="66" customFormat="1">
      <c r="B7" s="5"/>
      <c r="C7" s="5"/>
      <c r="D7" s="555" t="s">
        <v>908</v>
      </c>
      <c r="E7" s="62"/>
      <c r="F7" s="12"/>
      <c r="G7" s="35"/>
      <c r="H7" s="36"/>
      <c r="I7" s="36"/>
      <c r="J7" s="37"/>
      <c r="K7" s="3"/>
      <c r="L7" s="4"/>
      <c r="M7" s="67"/>
    </row>
    <row r="8" spans="1:131" s="66" customFormat="1">
      <c r="B8" s="7"/>
      <c r="C8" s="61"/>
      <c r="D8" s="63"/>
      <c r="E8" s="13"/>
      <c r="F8" s="35"/>
      <c r="G8" s="36"/>
      <c r="H8" s="36"/>
      <c r="I8" s="39"/>
      <c r="J8" s="37"/>
      <c r="K8" s="3"/>
      <c r="L8" s="4"/>
      <c r="M8" s="67"/>
    </row>
    <row r="9" spans="1:131" s="66" customFormat="1" ht="13.5" thickBot="1">
      <c r="B9" s="7"/>
      <c r="C9" s="77"/>
      <c r="D9" s="63"/>
      <c r="E9" s="13"/>
      <c r="F9" s="35"/>
      <c r="G9" s="36"/>
      <c r="H9" s="36"/>
      <c r="I9" s="39"/>
      <c r="J9" s="37"/>
      <c r="K9" s="3"/>
      <c r="L9" s="4"/>
      <c r="M9" s="67"/>
    </row>
    <row r="10" spans="1:131" s="16" customFormat="1" ht="23.2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row>
    <row r="11" spans="1:131" s="430" customFormat="1">
      <c r="A11" s="697" t="s">
        <v>909</v>
      </c>
      <c r="B11" s="373"/>
      <c r="C11" s="373"/>
      <c r="D11" s="373"/>
      <c r="E11" s="373"/>
      <c r="F11" s="373"/>
      <c r="G11" s="373"/>
      <c r="H11" s="373"/>
      <c r="I11" s="373"/>
      <c r="J11" s="373"/>
      <c r="K11" s="373"/>
      <c r="L11" s="373"/>
      <c r="M11" s="72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row>
    <row r="12" spans="1:131" s="8" customFormat="1" ht="51.75" customHeight="1">
      <c r="A12" s="699" t="s">
        <v>298</v>
      </c>
      <c r="B12" s="153" t="s">
        <v>911</v>
      </c>
      <c r="C12" s="545" t="s">
        <v>910</v>
      </c>
      <c r="D12" s="154"/>
      <c r="E12" s="154"/>
      <c r="F12" s="532"/>
      <c r="G12" s="532"/>
      <c r="H12" s="532"/>
      <c r="I12" s="566"/>
      <c r="J12" s="175"/>
      <c r="K12" s="156"/>
      <c r="L12" s="157"/>
      <c r="M12" s="80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row>
    <row r="13" spans="1:131" s="8" customFormat="1" ht="17.25" customHeight="1" thickBot="1">
      <c r="A13" s="701" t="s">
        <v>372</v>
      </c>
      <c r="B13" s="178" t="s">
        <v>912</v>
      </c>
      <c r="C13" s="177"/>
      <c r="D13" s="154" t="s">
        <v>28</v>
      </c>
      <c r="E13" s="154">
        <v>30</v>
      </c>
      <c r="F13" s="532"/>
      <c r="G13" s="532"/>
      <c r="H13" s="532"/>
      <c r="I13" s="566"/>
      <c r="J13" s="613"/>
      <c r="K13" s="562">
        <f>I13+(I13*J13/100)</f>
        <v>0</v>
      </c>
      <c r="L13" s="563">
        <f>E13*I13</f>
        <v>0</v>
      </c>
      <c r="M13" s="80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row>
    <row r="14" spans="1:131" s="8" customFormat="1" ht="13.5" thickBot="1">
      <c r="A14" s="311"/>
      <c r="B14" s="364" t="s">
        <v>913</v>
      </c>
      <c r="C14" s="327"/>
      <c r="D14" s="392"/>
      <c r="E14" s="314"/>
      <c r="F14" s="365"/>
      <c r="G14" s="366"/>
      <c r="H14" s="382"/>
      <c r="I14" s="333"/>
      <c r="J14" s="337"/>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row>
    <row r="15" spans="1:13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row>
    <row r="16" spans="1:13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row>
    <row r="17" spans="14:13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row>
    <row r="18" spans="14:13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row>
    <row r="19" spans="14:13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row>
    <row r="20" spans="14:13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row>
    <row r="21" spans="14:13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row>
    <row r="22" spans="14:13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row>
    <row r="23" spans="14:13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row>
    <row r="24" spans="14:13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row>
    <row r="25" spans="14:13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row>
    <row r="26" spans="14:13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row>
    <row r="27" spans="14:13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sheetData>
  <pageMargins left="0.7" right="0.7" top="0.75" bottom="0.75" header="0.3" footer="0.3"/>
  <pageSetup paperSize="9" scale="55"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30"/>
  <sheetViews>
    <sheetView zoomScale="80" zoomScaleNormal="80" workbookViewId="0">
      <selection activeCell="G18" sqref="G18"/>
    </sheetView>
  </sheetViews>
  <sheetFormatPr defaultColWidth="14.7109375" defaultRowHeight="12.75"/>
  <cols>
    <col min="1" max="1" width="9" style="1" customWidth="1"/>
    <col min="2" max="2" width="42.7109375" style="1" bestFit="1" customWidth="1"/>
    <col min="3" max="3" width="43" style="2" bestFit="1" customWidth="1"/>
    <col min="4" max="4" width="4.140625" style="1" customWidth="1"/>
    <col min="5" max="5" width="11.85546875" style="13" bestFit="1" customWidth="1"/>
    <col min="6" max="6" width="36.7109375" style="35" bestFit="1" customWidth="1"/>
    <col min="7" max="7" width="15.140625" style="36" customWidth="1"/>
    <col min="8" max="8" width="16.28515625" style="36" customWidth="1"/>
    <col min="9" max="9" width="11.7109375" style="37" customWidth="1"/>
    <col min="10" max="10" width="7.85546875" style="3" customWidth="1"/>
    <col min="11" max="11" width="10.7109375" style="4" bestFit="1" customWidth="1"/>
    <col min="12" max="12" width="14.42578125" style="9" customWidth="1"/>
    <col min="13" max="13" width="12.140625" style="42" customWidth="1"/>
    <col min="14" max="16384" width="14.7109375" style="1"/>
  </cols>
  <sheetData>
    <row r="1" spans="1:80" s="55" customFormat="1">
      <c r="A1" s="63" t="s">
        <v>76</v>
      </c>
    </row>
    <row r="2" spans="1:80" s="63" customFormat="1">
      <c r="A2" s="278" t="s">
        <v>0</v>
      </c>
      <c r="B2" s="55"/>
      <c r="C2" s="6"/>
      <c r="E2" s="12"/>
      <c r="F2" s="56"/>
      <c r="G2" s="57"/>
      <c r="H2" s="57"/>
      <c r="I2" s="57"/>
      <c r="J2" s="58"/>
      <c r="K2" s="59"/>
      <c r="L2" s="60"/>
      <c r="M2" s="64"/>
    </row>
    <row r="3" spans="1:80" s="55" customFormat="1">
      <c r="A3" s="63" t="s">
        <v>1</v>
      </c>
    </row>
    <row r="4" spans="1:80" s="55" customFormat="1">
      <c r="A4" s="63"/>
    </row>
    <row r="5" spans="1:80" s="55" customFormat="1">
      <c r="A5" s="63"/>
    </row>
    <row r="6" spans="1:80" s="66" customFormat="1">
      <c r="B6" s="5"/>
      <c r="C6" s="5"/>
      <c r="D6" s="555" t="s">
        <v>1095</v>
      </c>
      <c r="E6" s="62"/>
      <c r="F6" s="12"/>
      <c r="G6" s="35"/>
      <c r="H6" s="36"/>
      <c r="I6" s="36"/>
      <c r="J6" s="37"/>
      <c r="K6" s="3"/>
      <c r="L6" s="4"/>
      <c r="M6" s="67"/>
    </row>
    <row r="7" spans="1:80" s="66" customFormat="1">
      <c r="B7" s="5"/>
      <c r="C7" s="5"/>
      <c r="D7" s="555" t="s">
        <v>915</v>
      </c>
      <c r="E7" s="62"/>
      <c r="F7" s="12"/>
      <c r="G7" s="35"/>
      <c r="H7" s="36"/>
      <c r="I7" s="36"/>
      <c r="J7" s="37"/>
      <c r="K7" s="3"/>
      <c r="L7" s="4"/>
      <c r="M7" s="67"/>
    </row>
    <row r="8" spans="1:80" s="66" customFormat="1">
      <c r="B8" s="7"/>
      <c r="C8" s="61"/>
      <c r="D8" s="63"/>
      <c r="E8" s="13"/>
      <c r="F8" s="35"/>
      <c r="G8" s="36"/>
      <c r="H8" s="36"/>
      <c r="I8" s="39"/>
      <c r="J8" s="37"/>
      <c r="K8" s="3"/>
      <c r="L8" s="4"/>
      <c r="M8" s="67"/>
    </row>
    <row r="9" spans="1:80" s="66" customFormat="1" ht="13.5" thickBot="1">
      <c r="B9" s="7"/>
      <c r="C9" s="555"/>
      <c r="D9" s="63"/>
      <c r="E9" s="13"/>
      <c r="F9" s="35"/>
      <c r="G9" s="36"/>
      <c r="H9" s="36"/>
      <c r="I9" s="39"/>
      <c r="J9" s="37"/>
      <c r="K9" s="3"/>
      <c r="L9" s="4"/>
      <c r="M9" s="67"/>
    </row>
    <row r="10" spans="1:80" s="16" customFormat="1" ht="23.2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row>
    <row r="11" spans="1:80" s="430" customFormat="1">
      <c r="A11" s="697" t="s">
        <v>916</v>
      </c>
      <c r="B11" s="373"/>
      <c r="C11" s="373"/>
      <c r="D11" s="373"/>
      <c r="E11" s="373"/>
      <c r="F11" s="373"/>
      <c r="G11" s="373"/>
      <c r="H11" s="373"/>
      <c r="I11" s="373"/>
      <c r="J11" s="373"/>
      <c r="K11" s="373"/>
      <c r="L11" s="373"/>
      <c r="M11" s="729"/>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row>
    <row r="12" spans="1:80" s="8" customFormat="1" ht="85.5" customHeight="1">
      <c r="A12" s="699" t="s">
        <v>300</v>
      </c>
      <c r="B12" s="215" t="s">
        <v>8</v>
      </c>
      <c r="C12" s="545" t="s">
        <v>923</v>
      </c>
      <c r="D12" s="154" t="s">
        <v>28</v>
      </c>
      <c r="E12" s="154">
        <v>330</v>
      </c>
      <c r="F12" s="532"/>
      <c r="G12" s="532"/>
      <c r="H12" s="532"/>
      <c r="I12" s="566"/>
      <c r="J12" s="613"/>
      <c r="K12" s="562">
        <f>I12+(I12*J12/100)</f>
        <v>0</v>
      </c>
      <c r="L12" s="563">
        <f>E12*I12</f>
        <v>0</v>
      </c>
      <c r="M12" s="803">
        <f>E12*K12</f>
        <v>0</v>
      </c>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row>
    <row r="13" spans="1:80" s="8" customFormat="1" ht="51.75" customHeight="1">
      <c r="A13" s="699" t="s">
        <v>373</v>
      </c>
      <c r="B13" s="215" t="s">
        <v>919</v>
      </c>
      <c r="C13" s="545" t="s">
        <v>920</v>
      </c>
      <c r="D13" s="154" t="s">
        <v>28</v>
      </c>
      <c r="E13" s="154">
        <v>30</v>
      </c>
      <c r="F13" s="532"/>
      <c r="G13" s="532"/>
      <c r="H13" s="532"/>
      <c r="I13" s="566"/>
      <c r="J13" s="613"/>
      <c r="K13" s="562">
        <f t="shared" ref="K13:K15" si="0">I13+(I13*J13/100)</f>
        <v>0</v>
      </c>
      <c r="L13" s="563">
        <f t="shared" ref="L13:L15" si="1">E13*I13</f>
        <v>0</v>
      </c>
      <c r="M13" s="803">
        <f t="shared" ref="M13:M15" si="2">E13*K13</f>
        <v>0</v>
      </c>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row>
    <row r="14" spans="1:80" s="8" customFormat="1" ht="51.75" customHeight="1">
      <c r="A14" s="699" t="s">
        <v>917</v>
      </c>
      <c r="B14" s="215" t="s">
        <v>922</v>
      </c>
      <c r="C14" s="545" t="s">
        <v>921</v>
      </c>
      <c r="D14" s="154" t="s">
        <v>28</v>
      </c>
      <c r="E14" s="154">
        <v>24</v>
      </c>
      <c r="F14" s="532"/>
      <c r="G14" s="532"/>
      <c r="H14" s="532"/>
      <c r="I14" s="566"/>
      <c r="J14" s="613"/>
      <c r="K14" s="562">
        <f t="shared" si="0"/>
        <v>0</v>
      </c>
      <c r="L14" s="563">
        <f t="shared" si="1"/>
        <v>0</v>
      </c>
      <c r="M14" s="803">
        <f t="shared" si="2"/>
        <v>0</v>
      </c>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row>
    <row r="15" spans="1:80" s="8" customFormat="1" ht="102" customHeight="1" thickBot="1">
      <c r="A15" s="699" t="s">
        <v>918</v>
      </c>
      <c r="B15" s="215" t="s">
        <v>924</v>
      </c>
      <c r="C15" s="545" t="s">
        <v>925</v>
      </c>
      <c r="D15" s="154" t="s">
        <v>28</v>
      </c>
      <c r="E15" s="154">
        <v>720</v>
      </c>
      <c r="F15" s="532"/>
      <c r="G15" s="532"/>
      <c r="H15" s="532"/>
      <c r="I15" s="566"/>
      <c r="J15" s="613"/>
      <c r="K15" s="562">
        <f t="shared" si="0"/>
        <v>0</v>
      </c>
      <c r="L15" s="563">
        <f t="shared" si="1"/>
        <v>0</v>
      </c>
      <c r="M15" s="803">
        <f t="shared" si="2"/>
        <v>0</v>
      </c>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row>
    <row r="16" spans="1:80" s="8" customFormat="1" ht="13.5" thickBot="1">
      <c r="A16" s="311"/>
      <c r="B16" s="364" t="s">
        <v>914</v>
      </c>
      <c r="C16" s="327"/>
      <c r="D16" s="392"/>
      <c r="E16" s="314"/>
      <c r="F16" s="365"/>
      <c r="G16" s="366"/>
      <c r="H16" s="382"/>
      <c r="I16" s="333"/>
      <c r="J16" s="337"/>
      <c r="K16" s="337"/>
      <c r="L16" s="334">
        <f>SUM(L12:L15)</f>
        <v>0</v>
      </c>
      <c r="M16" s="339">
        <f>SUM(M12:M15)</f>
        <v>0</v>
      </c>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row>
    <row r="17" spans="14:80">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row>
    <row r="18" spans="14:80">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row>
    <row r="19" spans="14:80">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row>
    <row r="20" spans="14:80">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row>
    <row r="21" spans="14:80">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row>
    <row r="22" spans="14:80">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row>
    <row r="23" spans="14:80">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row>
    <row r="24" spans="14:80">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row>
    <row r="25" spans="14:80">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row>
    <row r="26" spans="14:80">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row>
    <row r="27" spans="14:80">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row>
    <row r="28" spans="14:80">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row>
    <row r="29" spans="14:80">
      <c r="N29" s="16"/>
    </row>
    <row r="30" spans="14:80">
      <c r="N30" s="16"/>
    </row>
  </sheetData>
  <pageMargins left="0.7" right="0.7" top="0.75" bottom="0.75" header="0.3" footer="0.3"/>
  <pageSetup paperSize="9" scale="55"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21"/>
  <sheetViews>
    <sheetView zoomScaleNormal="100" workbookViewId="0">
      <selection activeCell="C13" sqref="C13"/>
    </sheetView>
  </sheetViews>
  <sheetFormatPr defaultColWidth="14.7109375" defaultRowHeight="12.75"/>
  <cols>
    <col min="1" max="1" width="10.5703125" style="1" customWidth="1"/>
    <col min="2" max="2" width="38.5703125" style="1" customWidth="1"/>
    <col min="3" max="3" width="44.28515625" style="2" bestFit="1" customWidth="1"/>
    <col min="4" max="4" width="5.7109375" style="1" customWidth="1"/>
    <col min="5" max="5" width="12" style="13" bestFit="1" customWidth="1"/>
    <col min="6" max="6" width="40.5703125" style="35" bestFit="1" customWidth="1"/>
    <col min="7" max="7" width="14" style="36" customWidth="1"/>
    <col min="8" max="8" width="16.42578125" style="36" customWidth="1"/>
    <col min="9" max="9" width="11" style="37" customWidth="1"/>
    <col min="10" max="10" width="8.5703125" style="3" bestFit="1" customWidth="1"/>
    <col min="11" max="11" width="10.85546875" style="4" bestFit="1" customWidth="1"/>
    <col min="12" max="12" width="13.85546875" style="9" customWidth="1"/>
    <col min="13" max="13" width="10.85546875" style="42" customWidth="1"/>
    <col min="14" max="16384" width="14.7109375" style="1"/>
  </cols>
  <sheetData>
    <row r="1" spans="1:90" s="55" customFormat="1">
      <c r="A1" s="63" t="s">
        <v>76</v>
      </c>
    </row>
    <row r="2" spans="1:90" s="63" customFormat="1">
      <c r="A2" s="278" t="s">
        <v>0</v>
      </c>
      <c r="B2" s="55"/>
      <c r="C2" s="6"/>
      <c r="E2" s="12"/>
      <c r="F2" s="56"/>
      <c r="G2" s="57"/>
      <c r="H2" s="57"/>
      <c r="I2" s="57"/>
      <c r="J2" s="58"/>
      <c r="K2" s="59"/>
      <c r="L2" s="60"/>
      <c r="M2" s="64"/>
    </row>
    <row r="3" spans="1:90" s="55" customFormat="1">
      <c r="A3" s="63" t="s">
        <v>1</v>
      </c>
    </row>
    <row r="4" spans="1:90" s="55" customFormat="1">
      <c r="A4" s="63"/>
    </row>
    <row r="5" spans="1:90" s="55" customFormat="1">
      <c r="A5" s="63"/>
    </row>
    <row r="6" spans="1:90" s="66" customFormat="1">
      <c r="B6" s="5"/>
      <c r="C6" s="5"/>
      <c r="D6" s="555"/>
      <c r="E6" s="5"/>
      <c r="F6" s="555" t="s">
        <v>1095</v>
      </c>
      <c r="G6" s="62"/>
      <c r="H6" s="12"/>
      <c r="I6" s="36"/>
      <c r="J6" s="37"/>
      <c r="K6" s="3"/>
      <c r="L6" s="4"/>
      <c r="M6" s="67"/>
    </row>
    <row r="7" spans="1:90" s="66" customFormat="1">
      <c r="B7" s="5"/>
      <c r="C7" s="5"/>
      <c r="D7" s="555"/>
      <c r="E7" s="5"/>
      <c r="F7" s="555" t="s">
        <v>927</v>
      </c>
      <c r="G7" s="62"/>
      <c r="H7" s="12"/>
      <c r="I7" s="36"/>
      <c r="J7" s="37"/>
      <c r="K7" s="3"/>
      <c r="L7" s="4"/>
      <c r="M7" s="67"/>
    </row>
    <row r="8" spans="1:90" s="66" customFormat="1">
      <c r="B8" s="7"/>
      <c r="C8" s="61"/>
      <c r="D8" s="63"/>
      <c r="E8" s="13"/>
      <c r="F8" s="35"/>
      <c r="G8" s="36"/>
      <c r="H8" s="36"/>
      <c r="I8" s="39"/>
      <c r="J8" s="37"/>
      <c r="K8" s="3"/>
      <c r="L8" s="4"/>
      <c r="M8" s="67"/>
    </row>
    <row r="9" spans="1:90" s="66" customFormat="1" ht="13.5" thickBot="1">
      <c r="B9" s="7"/>
      <c r="C9" s="77"/>
      <c r="D9" s="63"/>
      <c r="E9" s="13"/>
      <c r="F9" s="35"/>
      <c r="G9" s="36"/>
      <c r="H9" s="36"/>
      <c r="I9" s="39"/>
      <c r="J9" s="37"/>
      <c r="K9" s="3"/>
      <c r="L9" s="4"/>
      <c r="M9" s="67"/>
    </row>
    <row r="10" spans="1:90" s="16" customFormat="1" ht="49.5" customHeight="1" thickBot="1">
      <c r="A10" s="289" t="s">
        <v>80</v>
      </c>
      <c r="B10" s="290" t="s">
        <v>433</v>
      </c>
      <c r="C10" s="290" t="s">
        <v>2</v>
      </c>
      <c r="D10" s="290" t="s">
        <v>3</v>
      </c>
      <c r="E10" s="404" t="s">
        <v>1098</v>
      </c>
      <c r="F10" s="249" t="s">
        <v>29</v>
      </c>
      <c r="G10" s="249" t="s">
        <v>78</v>
      </c>
      <c r="H10" s="249" t="s">
        <v>506</v>
      </c>
      <c r="I10" s="250" t="s">
        <v>4</v>
      </c>
      <c r="J10" s="249" t="s">
        <v>5</v>
      </c>
      <c r="K10" s="251" t="s">
        <v>6</v>
      </c>
      <c r="L10" s="252" t="s">
        <v>434</v>
      </c>
      <c r="M10" s="253" t="s">
        <v>435</v>
      </c>
    </row>
    <row r="11" spans="1:90" s="505" customFormat="1">
      <c r="A11" s="739" t="s">
        <v>928</v>
      </c>
      <c r="B11" s="412"/>
      <c r="C11" s="412"/>
      <c r="D11" s="412"/>
      <c r="E11" s="412"/>
      <c r="F11" s="412"/>
      <c r="G11" s="412"/>
      <c r="H11" s="412"/>
      <c r="I11" s="412"/>
      <c r="J11" s="412"/>
      <c r="K11" s="412"/>
      <c r="L11" s="412"/>
      <c r="M11" s="791"/>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row>
    <row r="12" spans="1:90" s="505" customFormat="1" ht="51.75" customHeight="1">
      <c r="A12" s="739" t="s">
        <v>301</v>
      </c>
      <c r="B12" s="170" t="s">
        <v>931</v>
      </c>
      <c r="C12" s="136" t="s">
        <v>957</v>
      </c>
      <c r="D12" s="412"/>
      <c r="E12" s="412"/>
      <c r="F12" s="412"/>
      <c r="G12" s="412"/>
      <c r="H12" s="412"/>
      <c r="I12" s="412"/>
      <c r="J12" s="412"/>
      <c r="K12" s="412"/>
      <c r="L12" s="412"/>
      <c r="M12" s="791"/>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row>
    <row r="13" spans="1:90" s="8" customFormat="1" ht="111.75" customHeight="1">
      <c r="A13" s="805" t="s">
        <v>929</v>
      </c>
      <c r="B13" s="116" t="s">
        <v>932</v>
      </c>
      <c r="C13" s="550" t="s">
        <v>1136</v>
      </c>
      <c r="D13" s="231" t="s">
        <v>28</v>
      </c>
      <c r="E13" s="231">
        <v>22</v>
      </c>
      <c r="F13" s="552"/>
      <c r="G13" s="552"/>
      <c r="H13" s="552"/>
      <c r="I13" s="546"/>
      <c r="J13" s="610"/>
      <c r="K13" s="547">
        <f>I13+(I13*J13/100)</f>
        <v>0</v>
      </c>
      <c r="L13" s="548">
        <f>E13*I13</f>
        <v>0</v>
      </c>
      <c r="M13" s="796">
        <f>E13*K13</f>
        <v>0</v>
      </c>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row>
    <row r="14" spans="1:90" s="8" customFormat="1" ht="88.5" customHeight="1" thickBot="1">
      <c r="A14" s="805" t="s">
        <v>930</v>
      </c>
      <c r="B14" s="113" t="s">
        <v>7</v>
      </c>
      <c r="C14" s="550" t="s">
        <v>933</v>
      </c>
      <c r="D14" s="231" t="s">
        <v>28</v>
      </c>
      <c r="E14" s="231">
        <v>150</v>
      </c>
      <c r="F14" s="552"/>
      <c r="G14" s="552"/>
      <c r="H14" s="552"/>
      <c r="I14" s="546"/>
      <c r="J14" s="610"/>
      <c r="K14" s="547">
        <f>I14+(I14*J14/100)</f>
        <v>0</v>
      </c>
      <c r="L14" s="548">
        <f>E14*I14</f>
        <v>0</v>
      </c>
      <c r="M14" s="796">
        <f>E14*K14</f>
        <v>0</v>
      </c>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row>
    <row r="15" spans="1:90" s="8" customFormat="1" ht="13.5" thickBot="1">
      <c r="A15" s="311"/>
      <c r="B15" s="364" t="s">
        <v>926</v>
      </c>
      <c r="C15" s="327"/>
      <c r="D15" s="392"/>
      <c r="E15" s="314"/>
      <c r="F15" s="365"/>
      <c r="G15" s="366"/>
      <c r="H15" s="382"/>
      <c r="I15" s="333"/>
      <c r="J15" s="337"/>
      <c r="K15" s="337"/>
      <c r="L15" s="334">
        <f>SUM(L13:L14)</f>
        <v>0</v>
      </c>
      <c r="M15" s="339">
        <f>SUM(M13:M14)</f>
        <v>0</v>
      </c>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row>
    <row r="16" spans="1:90">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row>
    <row r="17" spans="14:90">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row>
    <row r="18" spans="14:90">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row>
    <row r="19" spans="14:90">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row>
    <row r="20" spans="14:90">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row>
    <row r="21" spans="14:90">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row>
  </sheetData>
  <pageMargins left="0.7" right="0.7" top="0.75" bottom="0.75" header="0.3" footer="0.3"/>
  <pageSetup paperSize="9" scale="55"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6"/>
  <sheetViews>
    <sheetView zoomScale="80" zoomScaleNormal="80" workbookViewId="0">
      <selection activeCell="C21" sqref="C21"/>
    </sheetView>
  </sheetViews>
  <sheetFormatPr defaultColWidth="14.7109375" defaultRowHeight="12.75"/>
  <cols>
    <col min="1" max="1" width="8.85546875" style="1" customWidth="1"/>
    <col min="2" max="2" width="43.140625" style="1" bestFit="1" customWidth="1"/>
    <col min="3" max="3" width="55.140625" style="2" customWidth="1"/>
    <col min="4" max="4" width="6.140625" style="1" customWidth="1"/>
    <col min="5" max="5" width="11.85546875" style="13" bestFit="1" customWidth="1"/>
    <col min="6" max="6" width="49.42578125" style="35" customWidth="1"/>
    <col min="7" max="7" width="14.7109375" style="36" customWidth="1"/>
    <col min="8" max="8" width="15.42578125" style="36" customWidth="1"/>
    <col min="9" max="9" width="13" style="37" customWidth="1"/>
    <col min="10" max="10" width="6.42578125" style="3" bestFit="1" customWidth="1"/>
    <col min="11" max="11" width="10.7109375" style="4" bestFit="1" customWidth="1"/>
    <col min="12" max="12" width="13.42578125" style="9" customWidth="1"/>
    <col min="13" max="13" width="10.7109375" style="42" customWidth="1"/>
    <col min="14" max="16384" width="14.7109375" style="1"/>
  </cols>
  <sheetData>
    <row r="1" spans="1:50" s="55" customFormat="1">
      <c r="A1" s="63" t="s">
        <v>76</v>
      </c>
    </row>
    <row r="2" spans="1:50" s="63" customFormat="1">
      <c r="A2" s="278" t="s">
        <v>0</v>
      </c>
      <c r="B2" s="55"/>
      <c r="C2" s="6"/>
      <c r="E2" s="12"/>
      <c r="F2" s="56"/>
      <c r="G2" s="57"/>
      <c r="H2" s="57"/>
      <c r="I2" s="57"/>
      <c r="J2" s="58"/>
      <c r="K2" s="59"/>
      <c r="L2" s="60"/>
      <c r="M2" s="64"/>
    </row>
    <row r="3" spans="1:50" s="55" customFormat="1">
      <c r="A3" s="63" t="s">
        <v>1</v>
      </c>
    </row>
    <row r="4" spans="1:50" s="55" customFormat="1">
      <c r="A4" s="63"/>
    </row>
    <row r="5" spans="1:50" s="66" customFormat="1">
      <c r="B5" s="5"/>
      <c r="C5" s="5"/>
      <c r="D5" s="555" t="s">
        <v>1095</v>
      </c>
      <c r="E5" s="62"/>
      <c r="F5" s="12"/>
      <c r="G5" s="35"/>
      <c r="H5" s="36"/>
      <c r="I5" s="36"/>
      <c r="J5" s="37"/>
      <c r="K5" s="3"/>
      <c r="L5" s="4"/>
      <c r="M5" s="67"/>
    </row>
    <row r="6" spans="1:50" s="66" customFormat="1">
      <c r="B6" s="5"/>
      <c r="C6" s="5"/>
      <c r="D6" s="555" t="s">
        <v>374</v>
      </c>
      <c r="E6" s="62"/>
      <c r="F6" s="12"/>
      <c r="G6" s="35"/>
      <c r="H6" s="36"/>
      <c r="I6" s="36"/>
      <c r="J6" s="37"/>
      <c r="K6" s="3"/>
      <c r="L6" s="4"/>
      <c r="M6" s="67"/>
    </row>
    <row r="7" spans="1:50" s="66" customFormat="1">
      <c r="B7" s="7"/>
      <c r="C7" s="61"/>
      <c r="D7" s="63"/>
      <c r="E7" s="13"/>
      <c r="F7" s="35"/>
      <c r="G7" s="36"/>
      <c r="H7" s="36"/>
      <c r="I7" s="39"/>
      <c r="J7" s="37"/>
      <c r="K7" s="3"/>
      <c r="L7" s="4"/>
      <c r="M7" s="67"/>
    </row>
    <row r="8" spans="1:50" s="66" customFormat="1" ht="13.5" thickBot="1">
      <c r="B8" s="7"/>
      <c r="C8" s="77"/>
      <c r="D8" s="63"/>
      <c r="E8" s="13"/>
      <c r="F8" s="35"/>
      <c r="G8" s="36"/>
      <c r="H8" s="36"/>
      <c r="I8" s="39"/>
      <c r="J8" s="37"/>
      <c r="K8" s="3"/>
      <c r="L8" s="4"/>
      <c r="M8" s="67"/>
    </row>
    <row r="9" spans="1:50" s="16" customFormat="1" ht="49.5" customHeight="1" thickBot="1">
      <c r="A9" s="289" t="s">
        <v>80</v>
      </c>
      <c r="B9" s="290" t="s">
        <v>433</v>
      </c>
      <c r="C9" s="290" t="s">
        <v>2</v>
      </c>
      <c r="D9" s="290" t="s">
        <v>3</v>
      </c>
      <c r="E9" s="404" t="s">
        <v>1094</v>
      </c>
      <c r="F9" s="249" t="s">
        <v>29</v>
      </c>
      <c r="G9" s="249" t="s">
        <v>78</v>
      </c>
      <c r="H9" s="249" t="s">
        <v>506</v>
      </c>
      <c r="I9" s="250" t="s">
        <v>4</v>
      </c>
      <c r="J9" s="249" t="s">
        <v>5</v>
      </c>
      <c r="K9" s="251" t="s">
        <v>6</v>
      </c>
      <c r="L9" s="252" t="s">
        <v>434</v>
      </c>
      <c r="M9" s="253" t="s">
        <v>435</v>
      </c>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row>
    <row r="10" spans="1:50" s="476" customFormat="1" ht="228.75" customHeight="1">
      <c r="A10" s="918" t="s">
        <v>934</v>
      </c>
      <c r="B10" s="919"/>
      <c r="C10" s="802" t="s">
        <v>935</v>
      </c>
      <c r="D10" s="309"/>
      <c r="E10" s="309"/>
      <c r="F10" s="309"/>
      <c r="G10" s="309"/>
      <c r="H10" s="309"/>
      <c r="I10" s="309"/>
      <c r="J10" s="309"/>
      <c r="K10" s="309"/>
      <c r="L10" s="309"/>
      <c r="M10" s="748"/>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row>
    <row r="11" spans="1:50" s="8" customFormat="1" ht="34.5" customHeight="1">
      <c r="A11" s="699" t="s">
        <v>302</v>
      </c>
      <c r="B11" s="97" t="s">
        <v>936</v>
      </c>
      <c r="C11" s="306"/>
      <c r="D11" s="20"/>
      <c r="E11" s="124"/>
      <c r="F11" s="574"/>
      <c r="G11" s="572"/>
      <c r="H11" s="572"/>
      <c r="I11" s="183"/>
      <c r="J11" s="184"/>
      <c r="K11" s="22"/>
      <c r="L11" s="21"/>
      <c r="M11" s="745"/>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row>
    <row r="12" spans="1:50" s="8" customFormat="1">
      <c r="A12" s="701" t="s">
        <v>375</v>
      </c>
      <c r="B12" s="19" t="s">
        <v>9</v>
      </c>
      <c r="C12" s="19"/>
      <c r="D12" s="124" t="s">
        <v>28</v>
      </c>
      <c r="E12" s="124">
        <v>240</v>
      </c>
      <c r="F12" s="573"/>
      <c r="G12" s="572"/>
      <c r="H12" s="572"/>
      <c r="I12" s="202"/>
      <c r="J12" s="584"/>
      <c r="K12" s="281">
        <f>I12+(I12*J12/100)</f>
        <v>0</v>
      </c>
      <c r="L12" s="342">
        <f>E12*I12</f>
        <v>0</v>
      </c>
      <c r="M12" s="735">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row>
    <row r="13" spans="1:50" s="8" customFormat="1">
      <c r="A13" s="701" t="s">
        <v>376</v>
      </c>
      <c r="B13" s="19" t="s">
        <v>10</v>
      </c>
      <c r="C13" s="19"/>
      <c r="D13" s="124" t="s">
        <v>28</v>
      </c>
      <c r="E13" s="124">
        <v>60</v>
      </c>
      <c r="F13" s="573"/>
      <c r="G13" s="572"/>
      <c r="H13" s="572"/>
      <c r="I13" s="202"/>
      <c r="J13" s="584"/>
      <c r="K13" s="281">
        <f t="shared" ref="K13:K14" si="0">I13+(I13*J13/100)</f>
        <v>0</v>
      </c>
      <c r="L13" s="342">
        <f t="shared" ref="L13:L14" si="1">E13*I13</f>
        <v>0</v>
      </c>
      <c r="M13" s="735">
        <f t="shared" ref="M13:M14" si="2">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row>
    <row r="14" spans="1:50" s="8" customFormat="1">
      <c r="A14" s="701" t="s">
        <v>1158</v>
      </c>
      <c r="B14" s="19" t="s">
        <v>11</v>
      </c>
      <c r="C14" s="19"/>
      <c r="D14" s="124" t="s">
        <v>28</v>
      </c>
      <c r="E14" s="124">
        <v>15</v>
      </c>
      <c r="F14" s="573"/>
      <c r="G14" s="572"/>
      <c r="H14" s="572"/>
      <c r="I14" s="202"/>
      <c r="J14" s="584"/>
      <c r="K14" s="281">
        <f t="shared" si="0"/>
        <v>0</v>
      </c>
      <c r="L14" s="342">
        <f t="shared" si="1"/>
        <v>0</v>
      </c>
      <c r="M14" s="735">
        <f t="shared" si="2"/>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row>
    <row r="15" spans="1:50" s="8" customFormat="1" ht="34.5" customHeight="1">
      <c r="A15" s="699" t="s">
        <v>303</v>
      </c>
      <c r="B15" s="97" t="s">
        <v>937</v>
      </c>
      <c r="C15" s="116"/>
      <c r="D15" s="124"/>
      <c r="E15" s="124"/>
      <c r="F15" s="185"/>
      <c r="G15" s="182"/>
      <c r="H15" s="182"/>
      <c r="I15" s="202"/>
      <c r="J15" s="184"/>
      <c r="K15" s="281"/>
      <c r="L15" s="342"/>
      <c r="M15" s="73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0" s="8" customFormat="1">
      <c r="A16" s="701" t="s">
        <v>377</v>
      </c>
      <c r="B16" s="19" t="s">
        <v>12</v>
      </c>
      <c r="C16" s="19"/>
      <c r="D16" s="124" t="s">
        <v>28</v>
      </c>
      <c r="E16" s="124">
        <v>45</v>
      </c>
      <c r="F16" s="573"/>
      <c r="G16" s="572"/>
      <c r="H16" s="572"/>
      <c r="I16" s="202"/>
      <c r="J16" s="584"/>
      <c r="K16" s="281">
        <f>I16+(I16*J16/100)</f>
        <v>0</v>
      </c>
      <c r="L16" s="342">
        <f>E16*I16</f>
        <v>0</v>
      </c>
      <c r="M16" s="735">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50" s="8" customFormat="1">
      <c r="A17" s="701" t="s">
        <v>378</v>
      </c>
      <c r="B17" s="19" t="s">
        <v>13</v>
      </c>
      <c r="C17" s="19"/>
      <c r="D17" s="124" t="s">
        <v>28</v>
      </c>
      <c r="E17" s="124">
        <v>90</v>
      </c>
      <c r="F17" s="573"/>
      <c r="G17" s="572"/>
      <c r="H17" s="572"/>
      <c r="I17" s="202"/>
      <c r="J17" s="584"/>
      <c r="K17" s="281">
        <f t="shared" ref="K17:K20" si="3">I17+(I17*J17/100)</f>
        <v>0</v>
      </c>
      <c r="L17" s="342">
        <f t="shared" ref="L17:L20" si="4">E17*I17</f>
        <v>0</v>
      </c>
      <c r="M17" s="735">
        <f t="shared" ref="M17:M20" si="5">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50" s="8" customFormat="1">
      <c r="A18" s="701" t="s">
        <v>1159</v>
      </c>
      <c r="B18" s="19" t="s">
        <v>14</v>
      </c>
      <c r="C18" s="19"/>
      <c r="D18" s="124" t="s">
        <v>28</v>
      </c>
      <c r="E18" s="124">
        <v>135</v>
      </c>
      <c r="F18" s="573"/>
      <c r="G18" s="572"/>
      <c r="H18" s="572"/>
      <c r="I18" s="202"/>
      <c r="J18" s="584"/>
      <c r="K18" s="281">
        <f t="shared" si="3"/>
        <v>0</v>
      </c>
      <c r="L18" s="342">
        <f t="shared" si="4"/>
        <v>0</v>
      </c>
      <c r="M18" s="735">
        <f t="shared" si="5"/>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50" s="8" customFormat="1">
      <c r="A19" s="701" t="s">
        <v>1160</v>
      </c>
      <c r="B19" s="19" t="s">
        <v>938</v>
      </c>
      <c r="C19" s="19"/>
      <c r="D19" s="124" t="s">
        <v>28</v>
      </c>
      <c r="E19" s="124">
        <v>75</v>
      </c>
      <c r="F19" s="573"/>
      <c r="G19" s="572"/>
      <c r="H19" s="572"/>
      <c r="I19" s="202"/>
      <c r="J19" s="584"/>
      <c r="K19" s="281">
        <f t="shared" si="3"/>
        <v>0</v>
      </c>
      <c r="L19" s="342">
        <f t="shared" si="4"/>
        <v>0</v>
      </c>
      <c r="M19" s="735">
        <f t="shared" si="5"/>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50" s="8" customFormat="1">
      <c r="A20" s="701" t="s">
        <v>1161</v>
      </c>
      <c r="B20" s="19" t="s">
        <v>15</v>
      </c>
      <c r="C20" s="19"/>
      <c r="D20" s="124" t="s">
        <v>28</v>
      </c>
      <c r="E20" s="124">
        <v>135</v>
      </c>
      <c r="F20" s="573"/>
      <c r="G20" s="572"/>
      <c r="H20" s="572"/>
      <c r="I20" s="202"/>
      <c r="J20" s="584"/>
      <c r="K20" s="281">
        <f t="shared" si="3"/>
        <v>0</v>
      </c>
      <c r="L20" s="342">
        <f t="shared" si="4"/>
        <v>0</v>
      </c>
      <c r="M20" s="735">
        <f t="shared" si="5"/>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50" s="8" customFormat="1" ht="31.5" customHeight="1">
      <c r="A21" s="699" t="s">
        <v>304</v>
      </c>
      <c r="B21" s="18" t="s">
        <v>939</v>
      </c>
      <c r="C21" s="19"/>
      <c r="D21" s="124"/>
      <c r="E21" s="124"/>
      <c r="F21" s="185"/>
      <c r="G21" s="182"/>
      <c r="H21" s="182"/>
      <c r="I21" s="202"/>
      <c r="J21" s="184"/>
      <c r="K21" s="281"/>
      <c r="L21" s="342"/>
      <c r="M21" s="73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50" s="8" customFormat="1">
      <c r="A22" s="701" t="s">
        <v>379</v>
      </c>
      <c r="B22" s="387" t="s">
        <v>16</v>
      </c>
      <c r="C22" s="19"/>
      <c r="D22" s="124" t="s">
        <v>28</v>
      </c>
      <c r="E22" s="124">
        <v>270</v>
      </c>
      <c r="F22" s="573"/>
      <c r="G22" s="572"/>
      <c r="H22" s="572"/>
      <c r="I22" s="202"/>
      <c r="J22" s="584"/>
      <c r="K22" s="281">
        <f>I22+(I22*J22/100)</f>
        <v>0</v>
      </c>
      <c r="L22" s="342">
        <f>E22*I22</f>
        <v>0</v>
      </c>
      <c r="M22" s="735">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row>
    <row r="23" spans="1:50" s="8" customFormat="1">
      <c r="A23" s="701" t="s">
        <v>380</v>
      </c>
      <c r="B23" s="387" t="s">
        <v>9</v>
      </c>
      <c r="C23" s="19"/>
      <c r="D23" s="124" t="s">
        <v>28</v>
      </c>
      <c r="E23" s="124">
        <v>390</v>
      </c>
      <c r="F23" s="573"/>
      <c r="G23" s="572"/>
      <c r="H23" s="572"/>
      <c r="I23" s="202"/>
      <c r="J23" s="584"/>
      <c r="K23" s="281">
        <f t="shared" ref="K23:K26" si="6">I23+(I23*J23/100)</f>
        <v>0</v>
      </c>
      <c r="L23" s="342">
        <f t="shared" ref="L23:L26" si="7">E23*I23</f>
        <v>0</v>
      </c>
      <c r="M23" s="735">
        <f t="shared" ref="M23:M26" si="8">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row>
    <row r="24" spans="1:50" s="8" customFormat="1">
      <c r="A24" s="701" t="s">
        <v>381</v>
      </c>
      <c r="B24" s="387" t="s">
        <v>10</v>
      </c>
      <c r="C24" s="19"/>
      <c r="D24" s="124" t="s">
        <v>28</v>
      </c>
      <c r="E24" s="124">
        <v>110</v>
      </c>
      <c r="F24" s="573"/>
      <c r="G24" s="572"/>
      <c r="H24" s="572"/>
      <c r="I24" s="202"/>
      <c r="J24" s="584"/>
      <c r="K24" s="281">
        <f t="shared" si="6"/>
        <v>0</v>
      </c>
      <c r="L24" s="342">
        <f t="shared" si="7"/>
        <v>0</v>
      </c>
      <c r="M24" s="735">
        <f t="shared" si="8"/>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row r="25" spans="1:50" s="8" customFormat="1">
      <c r="A25" s="701" t="s">
        <v>382</v>
      </c>
      <c r="B25" s="387" t="s">
        <v>940</v>
      </c>
      <c r="C25" s="19"/>
      <c r="D25" s="124" t="s">
        <v>28</v>
      </c>
      <c r="E25" s="124">
        <v>120</v>
      </c>
      <c r="F25" s="573"/>
      <c r="G25" s="572"/>
      <c r="H25" s="572"/>
      <c r="I25" s="202"/>
      <c r="J25" s="584"/>
      <c r="K25" s="281">
        <f t="shared" si="6"/>
        <v>0</v>
      </c>
      <c r="L25" s="342">
        <f t="shared" si="7"/>
        <v>0</v>
      </c>
      <c r="M25" s="735">
        <f t="shared" si="8"/>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row>
    <row r="26" spans="1:50" s="8" customFormat="1" ht="13.5" thickBot="1">
      <c r="A26" s="701" t="s">
        <v>383</v>
      </c>
      <c r="B26" s="387" t="s">
        <v>941</v>
      </c>
      <c r="C26" s="19"/>
      <c r="D26" s="124" t="s">
        <v>28</v>
      </c>
      <c r="E26" s="124">
        <v>120</v>
      </c>
      <c r="F26" s="573"/>
      <c r="G26" s="572"/>
      <c r="H26" s="572"/>
      <c r="I26" s="202"/>
      <c r="J26" s="584"/>
      <c r="K26" s="281">
        <f t="shared" si="6"/>
        <v>0</v>
      </c>
      <c r="L26" s="342">
        <f t="shared" si="7"/>
        <v>0</v>
      </c>
      <c r="M26" s="735">
        <f t="shared" si="8"/>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row>
    <row r="27" spans="1:50" s="8" customFormat="1" ht="13.5" thickBot="1">
      <c r="A27" s="311"/>
      <c r="B27" s="364" t="s">
        <v>943</v>
      </c>
      <c r="C27" s="327"/>
      <c r="D27" s="392"/>
      <c r="E27" s="314"/>
      <c r="F27" s="365"/>
      <c r="G27" s="366"/>
      <c r="H27" s="382"/>
      <c r="I27" s="333"/>
      <c r="J27" s="337"/>
      <c r="K27" s="337"/>
      <c r="L27" s="334">
        <f>SUM(L12:L14,L16:L20,L22:L26)</f>
        <v>0</v>
      </c>
      <c r="M27" s="339">
        <f>SUM(M12:M14,M16:M20,M22:M26)</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row>
    <row r="28" spans="1:50">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row>
    <row r="29" spans="1:50">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row>
    <row r="30" spans="1:50">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row>
    <row r="31" spans="1:50">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row>
    <row r="32" spans="1:50">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row>
    <row r="33" spans="15:50">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row>
    <row r="34" spans="15:50">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row>
    <row r="35" spans="15:50">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row>
    <row r="36" spans="15:50">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row>
  </sheetData>
  <mergeCells count="1">
    <mergeCell ref="A10:B10"/>
  </mergeCells>
  <pageMargins left="0.70866141732283472" right="0.70866141732283472" top="0.74803149606299213" bottom="0.74803149606299213" header="0.31496062992125984" footer="0.31496062992125984"/>
  <pageSetup paperSize="9" scale="45"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N364"/>
  <sheetViews>
    <sheetView zoomScale="80" zoomScaleNormal="80" workbookViewId="0">
      <selection activeCell="L25" sqref="L25"/>
    </sheetView>
  </sheetViews>
  <sheetFormatPr defaultColWidth="14.7109375" defaultRowHeight="12.75"/>
  <cols>
    <col min="1" max="1" width="10.140625" style="1" customWidth="1"/>
    <col min="2" max="2" width="46" style="1" bestFit="1" customWidth="1"/>
    <col min="3" max="3" width="44.28515625" style="2" bestFit="1" customWidth="1"/>
    <col min="4" max="4" width="8.140625" style="1" customWidth="1"/>
    <col min="5" max="5" width="11.85546875" style="13" bestFit="1" customWidth="1"/>
    <col min="6" max="6" width="41.7109375" style="35" bestFit="1" customWidth="1"/>
    <col min="7" max="7" width="14.140625" style="36" customWidth="1"/>
    <col min="8" max="8" width="13.28515625" style="36" customWidth="1"/>
    <col min="9" max="9" width="10" style="37" customWidth="1"/>
    <col min="10" max="10" width="7.42578125" style="3" bestFit="1" customWidth="1"/>
    <col min="11" max="11" width="10.7109375" style="4" bestFit="1" customWidth="1"/>
    <col min="12" max="12" width="12.7109375" style="9" customWidth="1"/>
    <col min="13" max="13" width="11.42578125" style="42" customWidth="1"/>
    <col min="14" max="16384" width="14.7109375" style="1"/>
  </cols>
  <sheetData>
    <row r="1" spans="1:66" s="55" customFormat="1">
      <c r="A1" s="63" t="s">
        <v>76</v>
      </c>
    </row>
    <row r="2" spans="1:66" s="63" customFormat="1">
      <c r="A2" s="278" t="s">
        <v>0</v>
      </c>
      <c r="B2" s="55"/>
      <c r="C2" s="6"/>
      <c r="E2" s="12"/>
      <c r="F2" s="56"/>
      <c r="G2" s="57"/>
      <c r="H2" s="57"/>
      <c r="I2" s="57"/>
      <c r="J2" s="58"/>
      <c r="K2" s="59"/>
      <c r="L2" s="60"/>
      <c r="M2" s="64"/>
    </row>
    <row r="3" spans="1:66" s="55" customFormat="1">
      <c r="A3" s="63" t="s">
        <v>1</v>
      </c>
    </row>
    <row r="4" spans="1:66" s="66" customFormat="1">
      <c r="B4" s="5"/>
      <c r="C4" s="77"/>
      <c r="D4" s="5"/>
      <c r="E4" s="555" t="s">
        <v>1095</v>
      </c>
      <c r="F4" s="62"/>
      <c r="G4" s="12"/>
      <c r="H4" s="36"/>
      <c r="I4" s="36"/>
      <c r="J4" s="37"/>
      <c r="K4" s="3"/>
      <c r="L4" s="4"/>
      <c r="M4" s="67"/>
    </row>
    <row r="5" spans="1:66" s="66" customFormat="1">
      <c r="B5" s="5"/>
      <c r="C5" s="77"/>
      <c r="D5" s="5"/>
      <c r="E5" s="555" t="s">
        <v>384</v>
      </c>
      <c r="F5" s="62"/>
      <c r="G5" s="12"/>
      <c r="H5" s="36"/>
      <c r="I5" s="36"/>
      <c r="J5" s="37"/>
      <c r="K5" s="3"/>
      <c r="L5" s="4"/>
      <c r="M5" s="67"/>
    </row>
    <row r="6" spans="1:66" s="66" customFormat="1">
      <c r="B6" s="7"/>
      <c r="C6" s="61"/>
      <c r="D6" s="7"/>
      <c r="E6" s="61"/>
      <c r="F6" s="63"/>
      <c r="G6" s="13"/>
      <c r="H6" s="36"/>
      <c r="I6" s="39"/>
      <c r="J6" s="37"/>
      <c r="K6" s="3"/>
      <c r="L6" s="4"/>
      <c r="M6" s="67"/>
    </row>
    <row r="7" spans="1:66" s="66" customFormat="1" ht="13.5" thickBot="1">
      <c r="B7" s="7"/>
      <c r="C7" s="77"/>
      <c r="D7" s="63"/>
      <c r="E7" s="13"/>
      <c r="F7" s="35"/>
      <c r="G7" s="36"/>
      <c r="H7" s="36"/>
      <c r="I7" s="39"/>
      <c r="J7" s="37"/>
      <c r="K7" s="3"/>
      <c r="L7" s="4"/>
      <c r="M7" s="67"/>
    </row>
    <row r="8" spans="1:66" s="16" customFormat="1" ht="34.5" thickBot="1">
      <c r="A8" s="289" t="s">
        <v>80</v>
      </c>
      <c r="B8" s="290" t="s">
        <v>433</v>
      </c>
      <c r="C8" s="290" t="s">
        <v>2</v>
      </c>
      <c r="D8" s="290" t="s">
        <v>3</v>
      </c>
      <c r="E8" s="404" t="s">
        <v>1094</v>
      </c>
      <c r="F8" s="249" t="s">
        <v>29</v>
      </c>
      <c r="G8" s="249" t="s">
        <v>78</v>
      </c>
      <c r="H8" s="249" t="s">
        <v>506</v>
      </c>
      <c r="I8" s="250" t="s">
        <v>4</v>
      </c>
      <c r="J8" s="249" t="s">
        <v>5</v>
      </c>
      <c r="K8" s="251" t="s">
        <v>6</v>
      </c>
      <c r="L8" s="252" t="s">
        <v>434</v>
      </c>
      <c r="M8" s="253" t="s">
        <v>435</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row>
    <row r="9" spans="1:66" s="505" customFormat="1">
      <c r="A9" s="697" t="s">
        <v>1143</v>
      </c>
      <c r="B9" s="431"/>
      <c r="C9" s="431"/>
      <c r="D9" s="431"/>
      <c r="E9" s="431"/>
      <c r="F9" s="431"/>
      <c r="G9" s="431"/>
      <c r="H9" s="431"/>
      <c r="I9" s="431"/>
      <c r="J9" s="431"/>
      <c r="K9" s="431"/>
      <c r="L9" s="431"/>
      <c r="M9" s="773"/>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row>
    <row r="10" spans="1:66" s="8" customFormat="1" ht="106.5" customHeight="1">
      <c r="A10" s="699" t="s">
        <v>305</v>
      </c>
      <c r="B10" s="97" t="s">
        <v>1145</v>
      </c>
      <c r="C10" s="279" t="s">
        <v>944</v>
      </c>
      <c r="D10" s="20"/>
      <c r="E10" s="124"/>
      <c r="F10" s="185"/>
      <c r="G10" s="182"/>
      <c r="H10" s="182"/>
      <c r="I10" s="183"/>
      <c r="J10" s="184"/>
      <c r="K10" s="22"/>
      <c r="L10" s="21"/>
      <c r="M10" s="745"/>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row>
    <row r="11" spans="1:66" s="8" customFormat="1">
      <c r="A11" s="701" t="s">
        <v>306</v>
      </c>
      <c r="B11" s="19" t="s">
        <v>23</v>
      </c>
      <c r="C11" s="19"/>
      <c r="D11" s="124" t="s">
        <v>28</v>
      </c>
      <c r="E11" s="124">
        <v>240</v>
      </c>
      <c r="F11" s="573"/>
      <c r="G11" s="572"/>
      <c r="H11" s="572"/>
      <c r="I11" s="202"/>
      <c r="J11" s="584"/>
      <c r="K11" s="281">
        <f>I11+(I11*J11/100)</f>
        <v>0</v>
      </c>
      <c r="L11" s="282">
        <f>E11*I11</f>
        <v>0</v>
      </c>
      <c r="M11" s="744">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row>
    <row r="12" spans="1:66" s="8" customFormat="1" ht="13.5" thickBot="1">
      <c r="A12" s="703" t="s">
        <v>308</v>
      </c>
      <c r="B12" s="125" t="s">
        <v>13</v>
      </c>
      <c r="C12" s="125"/>
      <c r="D12" s="304" t="s">
        <v>28</v>
      </c>
      <c r="E12" s="304">
        <v>300</v>
      </c>
      <c r="F12" s="886"/>
      <c r="G12" s="887"/>
      <c r="H12" s="887"/>
      <c r="I12" s="675"/>
      <c r="J12" s="671"/>
      <c r="K12" s="295">
        <f>I12+(I12*J12/100)</f>
        <v>0</v>
      </c>
      <c r="L12" s="296">
        <f>E12*I12</f>
        <v>0</v>
      </c>
      <c r="M12" s="746">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row>
    <row r="13" spans="1:66" s="8" customFormat="1" ht="13.5" thickBot="1">
      <c r="A13" s="311"/>
      <c r="B13" s="364" t="s">
        <v>1144</v>
      </c>
      <c r="C13" s="330"/>
      <c r="D13" s="392"/>
      <c r="E13" s="392"/>
      <c r="F13" s="898"/>
      <c r="G13" s="899"/>
      <c r="H13" s="899"/>
      <c r="I13" s="900"/>
      <c r="J13" s="901"/>
      <c r="K13" s="333"/>
      <c r="L13" s="337">
        <f>SUM(L11:L12)</f>
        <v>0</v>
      </c>
      <c r="M13" s="902">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row>
    <row r="14" spans="1:66" s="8" customFormat="1" ht="160.5" customHeight="1">
      <c r="A14" s="888" t="s">
        <v>309</v>
      </c>
      <c r="B14" s="889" t="s">
        <v>1146</v>
      </c>
      <c r="C14" s="802" t="s">
        <v>945</v>
      </c>
      <c r="D14" s="890"/>
      <c r="E14" s="890"/>
      <c r="F14" s="891"/>
      <c r="G14" s="892"/>
      <c r="H14" s="892"/>
      <c r="I14" s="893"/>
      <c r="J14" s="894"/>
      <c r="K14" s="895"/>
      <c r="L14" s="896"/>
      <c r="M14" s="897"/>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row>
    <row r="15" spans="1:66" s="8" customFormat="1">
      <c r="A15" s="701" t="s">
        <v>310</v>
      </c>
      <c r="B15" s="19" t="s">
        <v>23</v>
      </c>
      <c r="C15" s="19"/>
      <c r="D15" s="124" t="s">
        <v>28</v>
      </c>
      <c r="E15" s="124">
        <v>720</v>
      </c>
      <c r="F15" s="573"/>
      <c r="G15" s="572"/>
      <c r="H15" s="572"/>
      <c r="I15" s="202"/>
      <c r="J15" s="584"/>
      <c r="K15" s="281">
        <f>I15+(I15*J15/100)</f>
        <v>0</v>
      </c>
      <c r="L15" s="282">
        <f>E15*I15</f>
        <v>0</v>
      </c>
      <c r="M15" s="744">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row>
    <row r="16" spans="1:66" s="8" customFormat="1">
      <c r="A16" s="701" t="s">
        <v>307</v>
      </c>
      <c r="B16" s="19" t="s">
        <v>13</v>
      </c>
      <c r="C16" s="19"/>
      <c r="D16" s="124" t="s">
        <v>28</v>
      </c>
      <c r="E16" s="124">
        <v>670</v>
      </c>
      <c r="F16" s="573"/>
      <c r="G16" s="572"/>
      <c r="H16" s="572"/>
      <c r="I16" s="202"/>
      <c r="J16" s="584"/>
      <c r="K16" s="281">
        <f t="shared" ref="K16:K18" si="0">I16+(I16*J16/100)</f>
        <v>0</v>
      </c>
      <c r="L16" s="282">
        <f t="shared" ref="L16:L18" si="1">E16*I16</f>
        <v>0</v>
      </c>
      <c r="M16" s="744">
        <f t="shared" ref="M16:M18" si="2">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row>
    <row r="17" spans="1:66" s="8" customFormat="1">
      <c r="A17" s="701" t="s">
        <v>311</v>
      </c>
      <c r="B17" s="19" t="s">
        <v>14</v>
      </c>
      <c r="C17" s="19"/>
      <c r="D17" s="124" t="s">
        <v>28</v>
      </c>
      <c r="E17" s="124">
        <v>100</v>
      </c>
      <c r="F17" s="573"/>
      <c r="G17" s="572"/>
      <c r="H17" s="572"/>
      <c r="I17" s="202"/>
      <c r="J17" s="584"/>
      <c r="K17" s="281">
        <f t="shared" si="0"/>
        <v>0</v>
      </c>
      <c r="L17" s="282">
        <f t="shared" si="1"/>
        <v>0</v>
      </c>
      <c r="M17" s="744">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row>
    <row r="18" spans="1:66" s="8" customFormat="1" ht="13.5" thickBot="1">
      <c r="A18" s="701" t="s">
        <v>312</v>
      </c>
      <c r="B18" s="19" t="s">
        <v>71</v>
      </c>
      <c r="C18" s="19"/>
      <c r="D18" s="124" t="s">
        <v>28</v>
      </c>
      <c r="E18" s="124">
        <v>15</v>
      </c>
      <c r="F18" s="573"/>
      <c r="G18" s="572"/>
      <c r="H18" s="572"/>
      <c r="I18" s="202"/>
      <c r="J18" s="584"/>
      <c r="K18" s="281">
        <f t="shared" si="0"/>
        <v>0</v>
      </c>
      <c r="L18" s="282">
        <f t="shared" si="1"/>
        <v>0</v>
      </c>
      <c r="M18" s="744">
        <f t="shared" si="2"/>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row>
    <row r="19" spans="1:66" s="8" customFormat="1" ht="13.5" thickBot="1">
      <c r="A19" s="311"/>
      <c r="B19" s="364" t="s">
        <v>1147</v>
      </c>
      <c r="C19" s="330"/>
      <c r="D19" s="392"/>
      <c r="E19" s="392"/>
      <c r="F19" s="898"/>
      <c r="G19" s="899"/>
      <c r="H19" s="899"/>
      <c r="I19" s="900"/>
      <c r="J19" s="901"/>
      <c r="K19" s="333"/>
      <c r="L19" s="337">
        <f>SUM(L15:L18)</f>
        <v>0</v>
      </c>
      <c r="M19" s="902">
        <f>SUM(M15:M18)</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row>
    <row r="20" spans="1:66" s="8" customFormat="1" ht="126.75" customHeight="1">
      <c r="A20" s="699" t="s">
        <v>313</v>
      </c>
      <c r="B20" s="128" t="s">
        <v>1149</v>
      </c>
      <c r="C20" s="807" t="s">
        <v>948</v>
      </c>
      <c r="D20" s="580"/>
      <c r="E20" s="386"/>
      <c r="F20" s="574"/>
      <c r="G20" s="575"/>
      <c r="H20" s="575"/>
      <c r="I20" s="578"/>
      <c r="J20" s="575"/>
      <c r="K20" s="576"/>
      <c r="L20" s="577"/>
      <c r="M20" s="80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row>
    <row r="21" spans="1:66" s="8" customFormat="1">
      <c r="A21" s="701" t="s">
        <v>314</v>
      </c>
      <c r="B21" s="127" t="s">
        <v>18</v>
      </c>
      <c r="C21" s="127"/>
      <c r="D21" s="124" t="s">
        <v>28</v>
      </c>
      <c r="E21" s="124">
        <v>60</v>
      </c>
      <c r="F21" s="574"/>
      <c r="G21" s="575"/>
      <c r="H21" s="575"/>
      <c r="I21" s="579"/>
      <c r="J21" s="614"/>
      <c r="K21" s="281">
        <f>I21+(I21*J21/100)</f>
        <v>0</v>
      </c>
      <c r="L21" s="282">
        <f>E21*I21</f>
        <v>0</v>
      </c>
      <c r="M21" s="744">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row>
    <row r="22" spans="1:66" s="8" customFormat="1" ht="13.5" thickBot="1">
      <c r="A22" s="701" t="s">
        <v>1162</v>
      </c>
      <c r="B22" s="186" t="s">
        <v>315</v>
      </c>
      <c r="C22" s="127"/>
      <c r="D22" s="124" t="s">
        <v>28</v>
      </c>
      <c r="E22" s="124">
        <v>60</v>
      </c>
      <c r="F22" s="574"/>
      <c r="G22" s="575"/>
      <c r="H22" s="575"/>
      <c r="I22" s="579"/>
      <c r="J22" s="614"/>
      <c r="K22" s="356">
        <f>I22+(I22*J22/100)</f>
        <v>0</v>
      </c>
      <c r="L22" s="282">
        <f>E22*I22</f>
        <v>0</v>
      </c>
      <c r="M22" s="744">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row>
    <row r="23" spans="1:66" s="8" customFormat="1" ht="13.5" thickBot="1">
      <c r="A23" s="311"/>
      <c r="B23" s="364" t="s">
        <v>1148</v>
      </c>
      <c r="C23" s="330"/>
      <c r="D23" s="392"/>
      <c r="E23" s="392"/>
      <c r="F23" s="898"/>
      <c r="G23" s="899"/>
      <c r="H23" s="899"/>
      <c r="I23" s="900"/>
      <c r="J23" s="901"/>
      <c r="K23" s="333"/>
      <c r="L23" s="337">
        <f>SUM(L21:L22)</f>
        <v>0</v>
      </c>
      <c r="M23" s="902">
        <f>SUM(M21:M22)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row>
    <row r="24" spans="1:66" s="8" customFormat="1" ht="13.5" thickBot="1">
      <c r="A24" s="311"/>
      <c r="B24" s="364" t="s">
        <v>942</v>
      </c>
      <c r="C24" s="327"/>
      <c r="D24" s="392"/>
      <c r="E24" s="314"/>
      <c r="F24" s="365"/>
      <c r="G24" s="366"/>
      <c r="H24" s="382"/>
      <c r="I24" s="333"/>
      <c r="J24" s="337"/>
      <c r="K24" s="337"/>
      <c r="L24" s="334">
        <f>SUM(L13,L19,L23)</f>
        <v>0</v>
      </c>
      <c r="M24" s="339">
        <f>SUM(M13,M19,M23)</f>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row>
    <row r="25" spans="1:66" s="8" customFormat="1">
      <c r="C25" s="105"/>
      <c r="E25" s="106"/>
      <c r="F25" s="107"/>
      <c r="G25" s="108"/>
      <c r="H25" s="108"/>
      <c r="I25" s="109"/>
      <c r="J25" s="110"/>
      <c r="K25" s="111"/>
      <c r="L25" s="112"/>
      <c r="M25" s="43"/>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row>
    <row r="26" spans="1: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row>
    <row r="27" spans="1: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row>
    <row r="28" spans="1: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row>
    <row r="29" spans="1: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row>
    <row r="30" spans="1: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row>
    <row r="31" spans="1: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row>
    <row r="32" spans="1: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row>
    <row r="33" spans="14: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row>
    <row r="34" spans="14: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row>
    <row r="35" spans="14: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row>
    <row r="36" spans="14: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row>
    <row r="37" spans="14: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row>
    <row r="38" spans="14: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row>
    <row r="39" spans="14: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row>
    <row r="40" spans="14: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row>
    <row r="41" spans="14: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row>
    <row r="42" spans="14: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row>
    <row r="43" spans="14: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row>
    <row r="44" spans="14: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row>
    <row r="45" spans="14: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row>
    <row r="46" spans="14: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row>
    <row r="47" spans="14: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row>
    <row r="48" spans="14: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row>
    <row r="49" spans="14: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row>
    <row r="50" spans="14: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row>
    <row r="51" spans="14: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row>
    <row r="52" spans="14: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row>
    <row r="53" spans="14: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row>
    <row r="54" spans="14: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row>
    <row r="55" spans="14: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row>
    <row r="56" spans="14: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row>
    <row r="57" spans="14: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row>
    <row r="58" spans="14: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row>
    <row r="59" spans="14: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row>
    <row r="60" spans="14: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row>
    <row r="61" spans="14: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row>
    <row r="62" spans="14: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row>
    <row r="63" spans="14: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row>
    <row r="64" spans="14: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row>
    <row r="65" spans="14: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row>
    <row r="66" spans="14: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row>
    <row r="67" spans="14: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row>
    <row r="68" spans="14: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row>
    <row r="69" spans="14: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row>
    <row r="70" spans="14: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row>
    <row r="71" spans="14: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row>
    <row r="72" spans="14: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row>
    <row r="73" spans="14: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row>
    <row r="74" spans="14: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row>
    <row r="75" spans="14: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row>
    <row r="76" spans="14: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row>
    <row r="77" spans="14: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row>
    <row r="78" spans="14: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row>
    <row r="79" spans="14: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row>
    <row r="80" spans="14: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row>
    <row r="81" spans="14: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row>
    <row r="82" spans="14: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row>
    <row r="83" spans="14: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row>
    <row r="84" spans="14: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row>
    <row r="85" spans="14: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row>
    <row r="86" spans="14: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row>
    <row r="87" spans="14: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row>
    <row r="88" spans="14: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row>
    <row r="89" spans="14: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row>
    <row r="90" spans="14: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row>
    <row r="91" spans="14: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row>
    <row r="92" spans="14: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row>
    <row r="93" spans="14: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row>
    <row r="94" spans="14: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row>
    <row r="95" spans="14: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row>
    <row r="96" spans="14: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row>
    <row r="97" spans="14: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row>
    <row r="98" spans="14: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row>
    <row r="99" spans="14: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row>
    <row r="100" spans="14: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row>
    <row r="101" spans="14: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row>
    <row r="102" spans="14: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row>
    <row r="103" spans="14: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row>
    <row r="104" spans="14: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row>
    <row r="105" spans="14: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row>
    <row r="106" spans="14: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row>
    <row r="107" spans="14: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row>
    <row r="108" spans="14: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row>
    <row r="109" spans="14: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row>
    <row r="110" spans="14:66">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row>
    <row r="111" spans="14:66">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row>
    <row r="112" spans="14: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row>
    <row r="113" spans="14:66">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row>
    <row r="114" spans="14:66">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row>
    <row r="115" spans="14:66">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row>
    <row r="116" spans="14:66">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row>
    <row r="117" spans="14: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row>
    <row r="118" spans="14:66">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row>
    <row r="119" spans="14: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row>
    <row r="120" spans="14:66">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row>
    <row r="121" spans="14: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row>
    <row r="122" spans="14: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row>
    <row r="123" spans="14: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row>
    <row r="124" spans="14: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row>
    <row r="125" spans="14: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row>
    <row r="126" spans="14: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row>
    <row r="127" spans="14: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row>
    <row r="128" spans="14: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row>
    <row r="129" spans="14: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row>
    <row r="130" spans="14: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row>
    <row r="131" spans="14:66">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row>
    <row r="132" spans="14:66">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row>
    <row r="133" spans="14: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row>
    <row r="134" spans="14:66">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row>
    <row r="135" spans="14: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row>
    <row r="136" spans="14:66">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row>
    <row r="137" spans="14: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row>
    <row r="138" spans="14:66">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row>
    <row r="139" spans="14: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row>
    <row r="140" spans="14:66">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row>
    <row r="141" spans="14: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row>
    <row r="142" spans="14: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row>
    <row r="143" spans="14: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row>
    <row r="144" spans="14: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row>
    <row r="145" spans="14: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row>
    <row r="146" spans="14: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row>
    <row r="147" spans="14: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row>
    <row r="148" spans="14: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row>
    <row r="149" spans="14: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row>
    <row r="150" spans="14: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row>
    <row r="151" spans="14: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row>
    <row r="152" spans="14: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row>
    <row r="153" spans="14: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row>
    <row r="154" spans="14: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row>
    <row r="155" spans="14: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row>
    <row r="156" spans="14:66">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row>
    <row r="157" spans="14: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row>
    <row r="158" spans="14: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row>
    <row r="159" spans="14: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row>
    <row r="160" spans="14:66">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row>
    <row r="161" spans="14:66">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row>
    <row r="162" spans="14:66">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row>
    <row r="163" spans="14: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row>
    <row r="164" spans="14: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row>
    <row r="165" spans="14: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row>
    <row r="166" spans="14: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row>
    <row r="167" spans="14: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row>
    <row r="168" spans="14:66">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row>
    <row r="169" spans="14:66">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row>
    <row r="170" spans="14:66">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row>
    <row r="171" spans="14: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row>
    <row r="172" spans="14:66">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row>
    <row r="173" spans="14:66">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row>
    <row r="174" spans="14: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row>
    <row r="175" spans="14:66">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row>
    <row r="176" spans="14:66">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row>
    <row r="177" spans="14:66">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row>
    <row r="178" spans="14:66">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row>
    <row r="179" spans="14: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row>
    <row r="180" spans="14:66">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row>
    <row r="181" spans="14:66">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row>
    <row r="182" spans="14:66">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row>
    <row r="183" spans="14:66">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row>
    <row r="184" spans="14:66">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row>
    <row r="185" spans="14:66">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row>
    <row r="186" spans="14:66">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row>
    <row r="187" spans="14:66">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row>
    <row r="188" spans="14:66">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row>
    <row r="189" spans="14:66">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row>
    <row r="190" spans="14:66">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row>
    <row r="191" spans="14:66">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row>
    <row r="192" spans="14:66">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row>
    <row r="193" spans="14:66">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row>
    <row r="194" spans="14:66">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row>
    <row r="195" spans="14:66">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row>
    <row r="196" spans="14:66">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row>
    <row r="197" spans="14:66">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row>
    <row r="198" spans="14:66">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row>
    <row r="199" spans="14:66">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row>
    <row r="200" spans="14:66">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row>
    <row r="201" spans="14:66">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row>
    <row r="202" spans="14: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row>
    <row r="203" spans="14: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row>
    <row r="204" spans="14: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row>
    <row r="205" spans="14: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row>
    <row r="206" spans="14: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row>
    <row r="207" spans="14: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row>
    <row r="208" spans="14: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row>
    <row r="209" spans="14: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row>
    <row r="210" spans="14: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row>
    <row r="211" spans="14: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row>
    <row r="212" spans="14:66">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row>
    <row r="213" spans="14:66">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row>
    <row r="214" spans="14:66">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row>
    <row r="215" spans="14:66">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row>
    <row r="216" spans="14:66">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row>
    <row r="217" spans="14:66">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row>
    <row r="218" spans="14: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row>
    <row r="219" spans="14:66">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row>
    <row r="220" spans="14:66">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row>
    <row r="221" spans="14:66">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row>
    <row r="222" spans="14:66">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row>
    <row r="223" spans="14:66">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row>
    <row r="224" spans="14:66">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row>
    <row r="225" spans="14:66">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row>
    <row r="226" spans="14:66">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row>
    <row r="227" spans="14:66">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row>
    <row r="228" spans="14:66">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row>
    <row r="229" spans="14:66">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row>
    <row r="230" spans="14:66">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row>
    <row r="231" spans="14:66">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row>
    <row r="232" spans="14:66">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row>
    <row r="233" spans="14:66">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row>
    <row r="234" spans="14:66">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row>
    <row r="235" spans="14:66">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row>
    <row r="236" spans="14: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row>
    <row r="237" spans="14:66">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row>
    <row r="238" spans="14:66">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row>
    <row r="239" spans="14:66">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row>
    <row r="240" spans="14:66">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row>
    <row r="241" spans="14:66">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row>
    <row r="242" spans="14:66">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row>
    <row r="243" spans="14:66">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row>
    <row r="244" spans="14:66">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row>
    <row r="245" spans="14:66">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row>
    <row r="246" spans="14:66">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row>
    <row r="247" spans="14:66">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row>
    <row r="248" spans="14:66">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row>
    <row r="249" spans="14: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row>
    <row r="250" spans="14: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row>
    <row r="251" spans="14: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row>
    <row r="252" spans="14: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row>
    <row r="253" spans="14: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row>
    <row r="254" spans="14: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row>
    <row r="255" spans="14: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row>
    <row r="256" spans="14: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row>
    <row r="257" spans="14: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row>
    <row r="258" spans="14: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row>
    <row r="259" spans="14: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row>
    <row r="260" spans="14: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row>
    <row r="261" spans="14: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row>
    <row r="262" spans="14: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row>
    <row r="263" spans="14: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row>
    <row r="264" spans="14: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row>
    <row r="265" spans="14: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row>
    <row r="266" spans="14: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row>
    <row r="267" spans="14: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row>
    <row r="268" spans="14: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row>
    <row r="269" spans="14: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row>
    <row r="270" spans="14: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row>
    <row r="271" spans="14: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row>
    <row r="272" spans="14: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row>
    <row r="273" spans="14: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row>
    <row r="274" spans="14: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row>
    <row r="275" spans="14:66">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row>
    <row r="276" spans="14:66">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row>
    <row r="277" spans="14:66">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row>
    <row r="278" spans="14:66">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row>
    <row r="279" spans="14:66">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row>
    <row r="280" spans="14:66">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row>
    <row r="281" spans="14:66">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row>
    <row r="282" spans="14:66">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row>
    <row r="283" spans="14:66">
      <c r="N283" s="66"/>
      <c r="O283" s="66"/>
      <c r="P283" s="66"/>
      <c r="Q283" s="66"/>
      <c r="R283" s="66"/>
      <c r="S283" s="66"/>
      <c r="T283" s="66"/>
      <c r="U283" s="66"/>
      <c r="V283" s="66"/>
      <c r="W283" s="66"/>
      <c r="X283" s="66"/>
      <c r="Y283" s="66"/>
      <c r="Z283" s="66"/>
      <c r="AA283" s="66"/>
      <c r="AB283" s="66"/>
      <c r="AC283" s="66"/>
      <c r="AD283" s="66"/>
      <c r="AE283" s="66"/>
      <c r="AF283" s="66"/>
      <c r="AG283" s="66"/>
      <c r="AH283" s="66"/>
      <c r="AI283" s="66"/>
      <c r="AJ283" s="66"/>
      <c r="AK283" s="66"/>
      <c r="AL283" s="66"/>
      <c r="AM283" s="66"/>
      <c r="AN283" s="66"/>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row>
    <row r="284" spans="14:66">
      <c r="N284" s="66"/>
      <c r="O284" s="66"/>
      <c r="P284" s="66"/>
      <c r="Q284" s="66"/>
      <c r="R284" s="66"/>
      <c r="S284" s="66"/>
      <c r="T284" s="66"/>
      <c r="U284" s="66"/>
      <c r="V284" s="66"/>
      <c r="W284" s="66"/>
      <c r="X284" s="66"/>
      <c r="Y284" s="66"/>
      <c r="Z284" s="66"/>
      <c r="AA284" s="66"/>
      <c r="AB284" s="66"/>
      <c r="AC284" s="66"/>
      <c r="AD284" s="66"/>
      <c r="AE284" s="66"/>
      <c r="AF284" s="66"/>
      <c r="AG284" s="66"/>
      <c r="AH284" s="66"/>
      <c r="AI284" s="66"/>
      <c r="AJ284" s="66"/>
      <c r="AK284" s="66"/>
      <c r="AL284" s="66"/>
      <c r="AM284" s="66"/>
      <c r="AN284" s="66"/>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row>
    <row r="285" spans="14:66">
      <c r="N285" s="66"/>
      <c r="O285" s="66"/>
      <c r="P285" s="66"/>
      <c r="Q285" s="66"/>
      <c r="R285" s="66"/>
      <c r="S285" s="66"/>
      <c r="T285" s="66"/>
      <c r="U285" s="66"/>
      <c r="V285" s="66"/>
      <c r="W285" s="66"/>
      <c r="X285" s="66"/>
      <c r="Y285" s="66"/>
      <c r="Z285" s="66"/>
      <c r="AA285" s="66"/>
      <c r="AB285" s="66"/>
      <c r="AC285" s="66"/>
      <c r="AD285" s="66"/>
      <c r="AE285" s="66"/>
      <c r="AF285" s="66"/>
      <c r="AG285" s="66"/>
      <c r="AH285" s="66"/>
      <c r="AI285" s="66"/>
      <c r="AJ285" s="66"/>
      <c r="AK285" s="66"/>
      <c r="AL285" s="66"/>
      <c r="AM285" s="66"/>
      <c r="AN285" s="66"/>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row>
    <row r="286" spans="14:66">
      <c r="N286" s="66"/>
      <c r="O286" s="66"/>
      <c r="P286" s="66"/>
      <c r="Q286" s="66"/>
      <c r="R286" s="66"/>
      <c r="S286" s="66"/>
      <c r="T286" s="66"/>
      <c r="U286" s="66"/>
      <c r="V286" s="66"/>
      <c r="W286" s="66"/>
      <c r="X286" s="66"/>
      <c r="Y286" s="66"/>
      <c r="Z286" s="66"/>
      <c r="AA286" s="66"/>
      <c r="AB286" s="66"/>
      <c r="AC286" s="66"/>
      <c r="AD286" s="66"/>
      <c r="AE286" s="66"/>
      <c r="AF286" s="66"/>
      <c r="AG286" s="66"/>
      <c r="AH286" s="66"/>
      <c r="AI286" s="66"/>
      <c r="AJ286" s="66"/>
      <c r="AK286" s="66"/>
      <c r="AL286" s="66"/>
      <c r="AM286" s="66"/>
      <c r="AN286" s="66"/>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row>
    <row r="287" spans="14:66">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row>
    <row r="288" spans="14:66">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row>
    <row r="289" spans="14:66">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row>
    <row r="290" spans="14:66">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row>
    <row r="291" spans="14:66">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row>
    <row r="292" spans="14:66">
      <c r="N292" s="66"/>
      <c r="O292" s="66"/>
      <c r="P292" s="66"/>
      <c r="Q292" s="66"/>
      <c r="R292" s="66"/>
      <c r="S292" s="66"/>
      <c r="T292" s="66"/>
      <c r="U292" s="66"/>
      <c r="V292" s="66"/>
      <c r="W292" s="66"/>
      <c r="X292" s="66"/>
      <c r="Y292" s="66"/>
      <c r="Z292" s="66"/>
      <c r="AA292" s="66"/>
      <c r="AB292" s="66"/>
      <c r="AC292" s="66"/>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row>
    <row r="293" spans="14:66">
      <c r="N293" s="66"/>
      <c r="O293" s="66"/>
      <c r="P293" s="66"/>
      <c r="Q293" s="66"/>
      <c r="R293" s="66"/>
      <c r="S293" s="66"/>
      <c r="T293" s="66"/>
      <c r="U293" s="66"/>
      <c r="V293" s="66"/>
      <c r="W293" s="66"/>
      <c r="X293" s="66"/>
      <c r="Y293" s="66"/>
      <c r="Z293" s="66"/>
      <c r="AA293" s="66"/>
      <c r="AB293" s="66"/>
      <c r="AC293" s="66"/>
      <c r="AD293" s="66"/>
      <c r="AE293" s="66"/>
      <c r="AF293" s="66"/>
      <c r="AG293" s="66"/>
      <c r="AH293" s="66"/>
      <c r="AI293" s="66"/>
      <c r="AJ293" s="66"/>
      <c r="AK293" s="66"/>
      <c r="AL293" s="66"/>
      <c r="AM293" s="66"/>
      <c r="AN293" s="66"/>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row>
    <row r="294" spans="14:66">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row>
    <row r="295" spans="14:66">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row>
    <row r="296" spans="14:66">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row>
    <row r="297" spans="14:66">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row>
    <row r="298" spans="14:66">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row>
    <row r="299" spans="14:66">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row>
    <row r="300" spans="14:66">
      <c r="N300" s="66"/>
      <c r="O300" s="66"/>
      <c r="P300" s="66"/>
      <c r="Q300" s="66"/>
      <c r="R300" s="66"/>
      <c r="S300" s="66"/>
      <c r="T300" s="66"/>
      <c r="U300" s="66"/>
      <c r="V300" s="66"/>
      <c r="W300" s="66"/>
      <c r="X300" s="66"/>
      <c r="Y300" s="66"/>
      <c r="Z300" s="66"/>
      <c r="AA300" s="66"/>
      <c r="AB300" s="66"/>
      <c r="AC300" s="66"/>
      <c r="AD300" s="66"/>
      <c r="AE300" s="66"/>
      <c r="AF300" s="66"/>
      <c r="AG300" s="66"/>
      <c r="AH300" s="66"/>
      <c r="AI300" s="66"/>
      <c r="AJ300" s="66"/>
      <c r="AK300" s="66"/>
      <c r="AL300" s="66"/>
      <c r="AM300" s="66"/>
      <c r="AN300" s="66"/>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row>
    <row r="301" spans="14:66">
      <c r="N301" s="66"/>
      <c r="O301" s="66"/>
      <c r="P301" s="66"/>
      <c r="Q301" s="66"/>
      <c r="R301" s="66"/>
      <c r="S301" s="66"/>
      <c r="T301" s="66"/>
      <c r="U301" s="66"/>
      <c r="V301" s="66"/>
      <c r="W301" s="66"/>
      <c r="X301" s="66"/>
      <c r="Y301" s="66"/>
      <c r="Z301" s="66"/>
      <c r="AA301" s="66"/>
      <c r="AB301" s="66"/>
      <c r="AC301" s="66"/>
      <c r="AD301" s="66"/>
      <c r="AE301" s="66"/>
      <c r="AF301" s="66"/>
      <c r="AG301" s="66"/>
      <c r="AH301" s="66"/>
      <c r="AI301" s="66"/>
      <c r="AJ301" s="66"/>
      <c r="AK301" s="66"/>
      <c r="AL301" s="66"/>
      <c r="AM301" s="66"/>
      <c r="AN301" s="66"/>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row>
    <row r="302" spans="14:66">
      <c r="N302" s="66"/>
      <c r="O302" s="66"/>
      <c r="P302" s="66"/>
      <c r="Q302" s="66"/>
      <c r="R302" s="66"/>
      <c r="S302" s="66"/>
      <c r="T302" s="66"/>
      <c r="U302" s="66"/>
      <c r="V302" s="66"/>
      <c r="W302" s="66"/>
      <c r="X302" s="66"/>
      <c r="Y302" s="66"/>
      <c r="Z302" s="66"/>
      <c r="AA302" s="66"/>
      <c r="AB302" s="66"/>
      <c r="AC302" s="66"/>
      <c r="AD302" s="66"/>
      <c r="AE302" s="66"/>
      <c r="AF302" s="66"/>
      <c r="AG302" s="66"/>
      <c r="AH302" s="66"/>
      <c r="AI302" s="66"/>
      <c r="AJ302" s="66"/>
      <c r="AK302" s="66"/>
      <c r="AL302" s="66"/>
      <c r="AM302" s="66"/>
      <c r="AN302" s="66"/>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row>
    <row r="303" spans="14:66">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row>
    <row r="304" spans="14:66">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row>
    <row r="305" spans="14:66">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row>
    <row r="306" spans="14:66">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row>
    <row r="307" spans="14:66">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row>
    <row r="308" spans="14:66">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row>
    <row r="309" spans="14:66">
      <c r="N309" s="66"/>
      <c r="O309" s="66"/>
      <c r="P309" s="66"/>
      <c r="Q309" s="66"/>
      <c r="R309" s="66"/>
      <c r="S309" s="66"/>
      <c r="T309" s="66"/>
      <c r="U309" s="66"/>
      <c r="V309" s="66"/>
      <c r="W309" s="66"/>
      <c r="X309" s="66"/>
      <c r="Y309" s="66"/>
      <c r="Z309" s="66"/>
      <c r="AA309" s="66"/>
      <c r="AB309" s="66"/>
      <c r="AC309" s="66"/>
      <c r="AD309" s="66"/>
      <c r="AE309" s="66"/>
      <c r="AF309" s="66"/>
      <c r="AG309" s="66"/>
      <c r="AH309" s="66"/>
      <c r="AI309" s="66"/>
      <c r="AJ309" s="66"/>
      <c r="AK309" s="66"/>
      <c r="AL309" s="66"/>
      <c r="AM309" s="66"/>
      <c r="AN309" s="66"/>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row>
    <row r="310" spans="14:66">
      <c r="N310" s="66"/>
      <c r="O310" s="66"/>
      <c r="P310" s="66"/>
      <c r="Q310" s="66"/>
      <c r="R310" s="66"/>
      <c r="S310" s="66"/>
      <c r="T310" s="66"/>
      <c r="U310" s="66"/>
      <c r="V310" s="66"/>
      <c r="W310" s="66"/>
      <c r="X310" s="66"/>
      <c r="Y310" s="66"/>
      <c r="Z310" s="66"/>
      <c r="AA310" s="66"/>
      <c r="AB310" s="66"/>
      <c r="AC310" s="66"/>
      <c r="AD310" s="66"/>
      <c r="AE310" s="66"/>
      <c r="AF310" s="66"/>
      <c r="AG310" s="66"/>
      <c r="AH310" s="66"/>
      <c r="AI310" s="66"/>
      <c r="AJ310" s="66"/>
      <c r="AK310" s="66"/>
      <c r="AL310" s="66"/>
      <c r="AM310" s="66"/>
      <c r="AN310" s="66"/>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row>
    <row r="311" spans="14:66">
      <c r="N311" s="66"/>
      <c r="O311" s="66"/>
      <c r="P311" s="66"/>
      <c r="Q311" s="66"/>
      <c r="R311" s="66"/>
      <c r="S311" s="66"/>
      <c r="T311" s="66"/>
      <c r="U311" s="66"/>
      <c r="V311" s="66"/>
      <c r="W311" s="66"/>
      <c r="X311" s="66"/>
      <c r="Y311" s="66"/>
      <c r="Z311" s="66"/>
      <c r="AA311" s="66"/>
      <c r="AB311" s="66"/>
      <c r="AC311" s="66"/>
      <c r="AD311" s="66"/>
      <c r="AE311" s="66"/>
      <c r="AF311" s="66"/>
      <c r="AG311" s="66"/>
      <c r="AH311" s="66"/>
      <c r="AI311" s="66"/>
      <c r="AJ311" s="66"/>
      <c r="AK311" s="66"/>
      <c r="AL311" s="66"/>
      <c r="AM311" s="66"/>
      <c r="AN311" s="66"/>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row>
    <row r="312" spans="14:66">
      <c r="N312" s="66"/>
      <c r="O312" s="66"/>
      <c r="P312" s="66"/>
      <c r="Q312" s="66"/>
      <c r="R312" s="66"/>
      <c r="S312" s="66"/>
      <c r="T312" s="66"/>
      <c r="U312" s="66"/>
      <c r="V312" s="66"/>
      <c r="W312" s="66"/>
      <c r="X312" s="66"/>
      <c r="Y312" s="66"/>
      <c r="Z312" s="66"/>
      <c r="AA312" s="66"/>
      <c r="AB312" s="66"/>
      <c r="AC312" s="66"/>
      <c r="AD312" s="66"/>
      <c r="AE312" s="66"/>
      <c r="AF312" s="66"/>
      <c r="AG312" s="66"/>
      <c r="AH312" s="66"/>
      <c r="AI312" s="66"/>
      <c r="AJ312" s="66"/>
      <c r="AK312" s="66"/>
      <c r="AL312" s="66"/>
      <c r="AM312" s="66"/>
      <c r="AN312" s="66"/>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row>
    <row r="313" spans="14:66">
      <c r="N313" s="66"/>
      <c r="O313" s="66"/>
      <c r="P313" s="66"/>
      <c r="Q313" s="66"/>
      <c r="R313" s="66"/>
      <c r="S313" s="66"/>
      <c r="T313" s="66"/>
      <c r="U313" s="66"/>
      <c r="V313" s="66"/>
      <c r="W313" s="66"/>
      <c r="X313" s="66"/>
      <c r="Y313" s="66"/>
      <c r="Z313" s="66"/>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row>
    <row r="314" spans="14:66">
      <c r="N314" s="66"/>
      <c r="O314" s="66"/>
      <c r="P314" s="66"/>
      <c r="Q314" s="66"/>
      <c r="R314" s="66"/>
      <c r="S314" s="66"/>
      <c r="T314" s="66"/>
      <c r="U314" s="66"/>
      <c r="V314" s="66"/>
      <c r="W314" s="66"/>
      <c r="X314" s="66"/>
      <c r="Y314" s="66"/>
      <c r="Z314" s="66"/>
      <c r="AA314" s="66"/>
      <c r="AB314" s="66"/>
      <c r="AC314" s="66"/>
      <c r="AD314" s="66"/>
      <c r="AE314" s="66"/>
      <c r="AF314" s="66"/>
      <c r="AG314" s="66"/>
      <c r="AH314" s="66"/>
      <c r="AI314" s="66"/>
      <c r="AJ314" s="66"/>
      <c r="AK314" s="66"/>
      <c r="AL314" s="66"/>
      <c r="AM314" s="66"/>
      <c r="AN314" s="66"/>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row>
    <row r="315" spans="14:66">
      <c r="N315" s="66"/>
      <c r="O315" s="66"/>
      <c r="P315" s="66"/>
      <c r="Q315" s="66"/>
      <c r="R315" s="66"/>
      <c r="S315" s="66"/>
      <c r="T315" s="66"/>
      <c r="U315" s="66"/>
      <c r="V315" s="66"/>
      <c r="W315" s="66"/>
      <c r="X315" s="66"/>
      <c r="Y315" s="66"/>
      <c r="Z315" s="66"/>
      <c r="AA315" s="66"/>
      <c r="AB315" s="66"/>
      <c r="AC315" s="66"/>
      <c r="AD315" s="66"/>
      <c r="AE315" s="66"/>
      <c r="AF315" s="66"/>
      <c r="AG315" s="66"/>
      <c r="AH315" s="66"/>
      <c r="AI315" s="66"/>
      <c r="AJ315" s="66"/>
      <c r="AK315" s="66"/>
      <c r="AL315" s="66"/>
      <c r="AM315" s="66"/>
      <c r="AN315" s="66"/>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row>
    <row r="316" spans="14:66">
      <c r="N316" s="66"/>
      <c r="O316" s="66"/>
      <c r="P316" s="66"/>
      <c r="Q316" s="66"/>
      <c r="R316" s="66"/>
      <c r="S316" s="66"/>
      <c r="T316" s="66"/>
      <c r="U316" s="66"/>
      <c r="V316" s="66"/>
      <c r="W316" s="66"/>
      <c r="X316" s="66"/>
      <c r="Y316" s="66"/>
      <c r="Z316" s="66"/>
      <c r="AA316" s="66"/>
      <c r="AB316" s="66"/>
      <c r="AC316" s="66"/>
      <c r="AD316" s="66"/>
      <c r="AE316" s="66"/>
      <c r="AF316" s="66"/>
      <c r="AG316" s="66"/>
      <c r="AH316" s="66"/>
      <c r="AI316" s="66"/>
      <c r="AJ316" s="66"/>
      <c r="AK316" s="66"/>
      <c r="AL316" s="66"/>
      <c r="AM316" s="66"/>
      <c r="AN316" s="66"/>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row>
    <row r="317" spans="14:66">
      <c r="N317" s="66"/>
      <c r="O317" s="66"/>
      <c r="P317" s="66"/>
      <c r="Q317" s="66"/>
      <c r="R317" s="66"/>
      <c r="S317" s="66"/>
      <c r="T317" s="66"/>
      <c r="U317" s="66"/>
      <c r="V317" s="66"/>
      <c r="W317" s="66"/>
      <c r="X317" s="66"/>
      <c r="Y317" s="66"/>
      <c r="Z317" s="66"/>
      <c r="AA317" s="66"/>
      <c r="AB317" s="66"/>
      <c r="AC317" s="66"/>
      <c r="AD317" s="66"/>
      <c r="AE317" s="66"/>
      <c r="AF317" s="66"/>
      <c r="AG317" s="66"/>
      <c r="AH317" s="66"/>
      <c r="AI317" s="66"/>
      <c r="AJ317" s="66"/>
      <c r="AK317" s="66"/>
      <c r="AL317" s="66"/>
      <c r="AM317" s="66"/>
      <c r="AN317" s="66"/>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row>
    <row r="318" spans="14:66">
      <c r="N318" s="66"/>
      <c r="O318" s="66"/>
      <c r="P318" s="66"/>
      <c r="Q318" s="66"/>
      <c r="R318" s="66"/>
      <c r="S318" s="66"/>
      <c r="T318" s="66"/>
      <c r="U318" s="66"/>
      <c r="V318" s="66"/>
      <c r="W318" s="66"/>
      <c r="X318" s="66"/>
      <c r="Y318" s="66"/>
      <c r="Z318" s="66"/>
      <c r="AA318" s="66"/>
      <c r="AB318" s="66"/>
      <c r="AC318" s="66"/>
      <c r="AD318" s="66"/>
      <c r="AE318" s="66"/>
      <c r="AF318" s="66"/>
      <c r="AG318" s="66"/>
      <c r="AH318" s="66"/>
      <c r="AI318" s="66"/>
      <c r="AJ318" s="66"/>
      <c r="AK318" s="66"/>
      <c r="AL318" s="66"/>
      <c r="AM318" s="66"/>
      <c r="AN318" s="66"/>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row>
    <row r="319" spans="14:66">
      <c r="N319" s="66"/>
      <c r="O319" s="66"/>
      <c r="P319" s="66"/>
      <c r="Q319" s="66"/>
      <c r="R319" s="66"/>
      <c r="S319" s="66"/>
      <c r="T319" s="66"/>
      <c r="U319" s="66"/>
      <c r="V319" s="66"/>
      <c r="W319" s="66"/>
      <c r="X319" s="66"/>
      <c r="Y319" s="66"/>
      <c r="Z319" s="66"/>
      <c r="AA319" s="66"/>
      <c r="AB319" s="66"/>
      <c r="AC319" s="66"/>
      <c r="AD319" s="66"/>
      <c r="AE319" s="66"/>
      <c r="AF319" s="66"/>
      <c r="AG319" s="66"/>
      <c r="AH319" s="66"/>
      <c r="AI319" s="66"/>
      <c r="AJ319" s="66"/>
      <c r="AK319" s="66"/>
      <c r="AL319" s="66"/>
      <c r="AM319" s="66"/>
      <c r="AN319" s="66"/>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row>
    <row r="320" spans="14:66">
      <c r="N320" s="66"/>
      <c r="O320" s="66"/>
      <c r="P320" s="66"/>
      <c r="Q320" s="66"/>
      <c r="R320" s="66"/>
      <c r="S320" s="66"/>
      <c r="T320" s="66"/>
      <c r="U320" s="66"/>
      <c r="V320" s="66"/>
      <c r="W320" s="66"/>
      <c r="X320" s="66"/>
      <c r="Y320" s="66"/>
      <c r="Z320" s="66"/>
      <c r="AA320" s="66"/>
      <c r="AB320" s="66"/>
      <c r="AC320" s="66"/>
      <c r="AD320" s="66"/>
      <c r="AE320" s="66"/>
      <c r="AF320" s="66"/>
      <c r="AG320" s="66"/>
      <c r="AH320" s="66"/>
      <c r="AI320" s="66"/>
      <c r="AJ320" s="66"/>
      <c r="AK320" s="66"/>
      <c r="AL320" s="66"/>
      <c r="AM320" s="66"/>
      <c r="AN320" s="66"/>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row>
    <row r="321" spans="14:66">
      <c r="N321" s="66"/>
      <c r="O321" s="66"/>
      <c r="P321" s="66"/>
      <c r="Q321" s="66"/>
      <c r="R321" s="66"/>
      <c r="S321" s="66"/>
      <c r="T321" s="66"/>
      <c r="U321" s="66"/>
      <c r="V321" s="66"/>
      <c r="W321" s="66"/>
      <c r="X321" s="66"/>
      <c r="Y321" s="66"/>
      <c r="Z321" s="66"/>
      <c r="AA321" s="66"/>
      <c r="AB321" s="66"/>
      <c r="AC321" s="66"/>
      <c r="AD321" s="66"/>
      <c r="AE321" s="66"/>
      <c r="AF321" s="66"/>
      <c r="AG321" s="66"/>
      <c r="AH321" s="66"/>
      <c r="AI321" s="66"/>
      <c r="AJ321" s="66"/>
      <c r="AK321" s="66"/>
      <c r="AL321" s="66"/>
      <c r="AM321" s="66"/>
      <c r="AN321" s="66"/>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row>
    <row r="322" spans="14:66">
      <c r="N322" s="66"/>
      <c r="O322" s="66"/>
      <c r="P322" s="66"/>
      <c r="Q322" s="66"/>
      <c r="R322" s="66"/>
      <c r="S322" s="66"/>
      <c r="T322" s="66"/>
      <c r="U322" s="66"/>
      <c r="V322" s="66"/>
      <c r="W322" s="66"/>
      <c r="X322" s="66"/>
      <c r="Y322" s="66"/>
      <c r="Z322" s="66"/>
      <c r="AA322" s="66"/>
      <c r="AB322" s="66"/>
      <c r="AC322" s="66"/>
      <c r="AD322" s="66"/>
      <c r="AE322" s="66"/>
      <c r="AF322" s="66"/>
      <c r="AG322" s="66"/>
      <c r="AH322" s="66"/>
      <c r="AI322" s="66"/>
      <c r="AJ322" s="66"/>
      <c r="AK322" s="66"/>
      <c r="AL322" s="66"/>
      <c r="AM322" s="66"/>
      <c r="AN322" s="66"/>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row>
    <row r="323" spans="14:66">
      <c r="N323" s="66"/>
      <c r="O323" s="66"/>
      <c r="P323" s="66"/>
      <c r="Q323" s="66"/>
      <c r="R323" s="66"/>
      <c r="S323" s="66"/>
      <c r="T323" s="66"/>
      <c r="U323" s="66"/>
      <c r="V323" s="66"/>
      <c r="W323" s="66"/>
      <c r="X323" s="66"/>
      <c r="Y323" s="66"/>
      <c r="Z323" s="66"/>
      <c r="AA323" s="66"/>
      <c r="AB323" s="66"/>
      <c r="AC323" s="66"/>
      <c r="AD323" s="66"/>
      <c r="AE323" s="66"/>
      <c r="AF323" s="66"/>
      <c r="AG323" s="66"/>
      <c r="AH323" s="66"/>
      <c r="AI323" s="66"/>
      <c r="AJ323" s="66"/>
      <c r="AK323" s="66"/>
      <c r="AL323" s="66"/>
      <c r="AM323" s="66"/>
      <c r="AN323" s="66"/>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row>
    <row r="324" spans="14:66">
      <c r="N324" s="66"/>
      <c r="O324" s="66"/>
      <c r="P324" s="66"/>
      <c r="Q324" s="66"/>
      <c r="R324" s="66"/>
      <c r="S324" s="66"/>
      <c r="T324" s="66"/>
      <c r="U324" s="66"/>
      <c r="V324" s="66"/>
      <c r="W324" s="66"/>
      <c r="X324" s="66"/>
      <c r="Y324" s="66"/>
      <c r="Z324" s="66"/>
      <c r="AA324" s="66"/>
      <c r="AB324" s="66"/>
      <c r="AC324" s="66"/>
      <c r="AD324" s="66"/>
      <c r="AE324" s="66"/>
      <c r="AF324" s="66"/>
      <c r="AG324" s="66"/>
      <c r="AH324" s="66"/>
      <c r="AI324" s="66"/>
      <c r="AJ324" s="66"/>
      <c r="AK324" s="66"/>
      <c r="AL324" s="66"/>
      <c r="AM324" s="66"/>
      <c r="AN324" s="66"/>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row>
    <row r="325" spans="14:66">
      <c r="N325" s="66"/>
      <c r="O325" s="66"/>
      <c r="P325" s="66"/>
      <c r="Q325" s="66"/>
      <c r="R325" s="66"/>
      <c r="S325" s="66"/>
      <c r="T325" s="66"/>
      <c r="U325" s="66"/>
      <c r="V325" s="66"/>
      <c r="W325" s="66"/>
      <c r="X325" s="66"/>
      <c r="Y325" s="66"/>
      <c r="Z325" s="66"/>
      <c r="AA325" s="66"/>
      <c r="AB325" s="66"/>
      <c r="AC325" s="66"/>
      <c r="AD325" s="66"/>
      <c r="AE325" s="66"/>
      <c r="AF325" s="66"/>
      <c r="AG325" s="66"/>
      <c r="AH325" s="66"/>
      <c r="AI325" s="66"/>
      <c r="AJ325" s="66"/>
      <c r="AK325" s="66"/>
      <c r="AL325" s="66"/>
      <c r="AM325" s="66"/>
      <c r="AN325" s="66"/>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row>
    <row r="326" spans="14:66">
      <c r="N326" s="66"/>
      <c r="O326" s="66"/>
      <c r="P326" s="66"/>
      <c r="Q326" s="66"/>
      <c r="R326" s="66"/>
      <c r="S326" s="66"/>
      <c r="T326" s="66"/>
      <c r="U326" s="66"/>
      <c r="V326" s="66"/>
      <c r="W326" s="66"/>
      <c r="X326" s="66"/>
      <c r="Y326" s="66"/>
      <c r="Z326" s="66"/>
      <c r="AA326" s="66"/>
      <c r="AB326" s="66"/>
      <c r="AC326" s="66"/>
      <c r="AD326" s="66"/>
      <c r="AE326" s="66"/>
      <c r="AF326" s="66"/>
      <c r="AG326" s="66"/>
      <c r="AH326" s="66"/>
      <c r="AI326" s="66"/>
      <c r="AJ326" s="66"/>
      <c r="AK326" s="66"/>
      <c r="AL326" s="66"/>
      <c r="AM326" s="66"/>
      <c r="AN326" s="66"/>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row>
    <row r="327" spans="14: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row>
    <row r="328" spans="14: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row>
    <row r="329" spans="14:66">
      <c r="N329" s="66"/>
      <c r="O329" s="66"/>
      <c r="P329" s="66"/>
      <c r="Q329" s="66"/>
      <c r="R329" s="66"/>
      <c r="S329" s="66"/>
      <c r="T329" s="66"/>
      <c r="U329" s="66"/>
      <c r="V329" s="66"/>
      <c r="W329" s="66"/>
      <c r="X329" s="66"/>
      <c r="Y329" s="66"/>
      <c r="Z329" s="66"/>
      <c r="AA329" s="66"/>
      <c r="AB329" s="66"/>
      <c r="AC329" s="66"/>
      <c r="AD329" s="66"/>
      <c r="AE329" s="66"/>
      <c r="AF329" s="66"/>
      <c r="AG329" s="66"/>
      <c r="AH329" s="66"/>
      <c r="AI329" s="66"/>
      <c r="AJ329" s="66"/>
      <c r="AK329" s="66"/>
      <c r="AL329" s="66"/>
      <c r="AM329" s="66"/>
      <c r="AN329" s="66"/>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row>
    <row r="330" spans="14:66">
      <c r="N330" s="66"/>
      <c r="O330" s="66"/>
      <c r="P330" s="66"/>
      <c r="Q330" s="66"/>
      <c r="R330" s="66"/>
      <c r="S330" s="66"/>
      <c r="T330" s="66"/>
      <c r="U330" s="66"/>
      <c r="V330" s="66"/>
      <c r="W330" s="66"/>
      <c r="X330" s="66"/>
      <c r="Y330" s="66"/>
      <c r="Z330" s="66"/>
      <c r="AA330" s="66"/>
      <c r="AB330" s="66"/>
      <c r="AC330" s="66"/>
      <c r="AD330" s="66"/>
      <c r="AE330" s="66"/>
      <c r="AF330" s="66"/>
      <c r="AG330" s="66"/>
      <c r="AH330" s="66"/>
      <c r="AI330" s="66"/>
      <c r="AJ330" s="66"/>
      <c r="AK330" s="66"/>
      <c r="AL330" s="66"/>
      <c r="AM330" s="66"/>
      <c r="AN330" s="66"/>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row>
    <row r="331" spans="14:66">
      <c r="N331" s="66"/>
      <c r="O331" s="66"/>
      <c r="P331" s="66"/>
      <c r="Q331" s="66"/>
      <c r="R331" s="66"/>
      <c r="S331" s="66"/>
      <c r="T331" s="66"/>
      <c r="U331" s="66"/>
      <c r="V331" s="66"/>
      <c r="W331" s="66"/>
      <c r="X331" s="66"/>
      <c r="Y331" s="66"/>
      <c r="Z331" s="66"/>
      <c r="AA331" s="66"/>
      <c r="AB331" s="66"/>
      <c r="AC331" s="66"/>
      <c r="AD331" s="66"/>
      <c r="AE331" s="66"/>
      <c r="AF331" s="66"/>
      <c r="AG331" s="66"/>
      <c r="AH331" s="66"/>
      <c r="AI331" s="66"/>
      <c r="AJ331" s="66"/>
      <c r="AK331" s="66"/>
      <c r="AL331" s="66"/>
      <c r="AM331" s="66"/>
      <c r="AN331" s="66"/>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row>
    <row r="332" spans="14:66">
      <c r="N332" s="66"/>
      <c r="O332" s="66"/>
      <c r="P332" s="66"/>
      <c r="Q332" s="66"/>
      <c r="R332" s="66"/>
      <c r="S332" s="66"/>
      <c r="T332" s="66"/>
      <c r="U332" s="66"/>
      <c r="V332" s="66"/>
      <c r="W332" s="66"/>
      <c r="X332" s="66"/>
      <c r="Y332" s="66"/>
      <c r="Z332" s="66"/>
      <c r="AA332" s="66"/>
      <c r="AB332" s="66"/>
      <c r="AC332" s="66"/>
      <c r="AD332" s="66"/>
      <c r="AE332" s="66"/>
      <c r="AF332" s="66"/>
      <c r="AG332" s="66"/>
      <c r="AH332" s="66"/>
      <c r="AI332" s="66"/>
      <c r="AJ332" s="66"/>
      <c r="AK332" s="66"/>
      <c r="AL332" s="66"/>
      <c r="AM332" s="66"/>
      <c r="AN332" s="66"/>
      <c r="AO332" s="66"/>
      <c r="AP332" s="66"/>
      <c r="AQ332" s="66"/>
      <c r="AR332" s="66"/>
      <c r="AS332" s="66"/>
      <c r="AT332" s="66"/>
      <c r="AU332" s="66"/>
      <c r="AV332" s="66"/>
      <c r="AW332" s="66"/>
      <c r="AX332" s="66"/>
      <c r="AY332" s="66"/>
      <c r="AZ332" s="66"/>
      <c r="BA332" s="66"/>
      <c r="BB332" s="66"/>
      <c r="BC332" s="66"/>
      <c r="BD332" s="66"/>
      <c r="BE332" s="66"/>
      <c r="BF332" s="66"/>
      <c r="BG332" s="66"/>
      <c r="BH332" s="66"/>
      <c r="BI332" s="66"/>
      <c r="BJ332" s="66"/>
      <c r="BK332" s="66"/>
      <c r="BL332" s="66"/>
      <c r="BM332" s="66"/>
      <c r="BN332" s="66"/>
    </row>
    <row r="333" spans="14:66">
      <c r="N333" s="66"/>
      <c r="O333" s="66"/>
      <c r="P333" s="66"/>
      <c r="Q333" s="66"/>
      <c r="R333" s="66"/>
      <c r="S333" s="66"/>
      <c r="T333" s="66"/>
      <c r="U333" s="66"/>
      <c r="V333" s="66"/>
      <c r="W333" s="66"/>
      <c r="X333" s="66"/>
      <c r="Y333" s="66"/>
      <c r="Z333" s="66"/>
      <c r="AA333" s="66"/>
      <c r="AB333" s="66"/>
      <c r="AC333" s="66"/>
      <c r="AD333" s="66"/>
      <c r="AE333" s="66"/>
      <c r="AF333" s="66"/>
      <c r="AG333" s="66"/>
      <c r="AH333" s="66"/>
      <c r="AI333" s="66"/>
      <c r="AJ333" s="66"/>
      <c r="AK333" s="66"/>
      <c r="AL333" s="66"/>
      <c r="AM333" s="66"/>
      <c r="AN333" s="66"/>
      <c r="AO333" s="66"/>
      <c r="AP333" s="66"/>
      <c r="AQ333" s="66"/>
      <c r="AR333" s="66"/>
      <c r="AS333" s="66"/>
      <c r="AT333" s="66"/>
      <c r="AU333" s="66"/>
      <c r="AV333" s="66"/>
      <c r="AW333" s="66"/>
      <c r="AX333" s="66"/>
      <c r="AY333" s="66"/>
      <c r="AZ333" s="66"/>
      <c r="BA333" s="66"/>
      <c r="BB333" s="66"/>
      <c r="BC333" s="66"/>
      <c r="BD333" s="66"/>
      <c r="BE333" s="66"/>
      <c r="BF333" s="66"/>
      <c r="BG333" s="66"/>
      <c r="BH333" s="66"/>
      <c r="BI333" s="66"/>
      <c r="BJ333" s="66"/>
      <c r="BK333" s="66"/>
      <c r="BL333" s="66"/>
      <c r="BM333" s="66"/>
      <c r="BN333" s="66"/>
    </row>
    <row r="334" spans="14:66">
      <c r="N334" s="66"/>
      <c r="O334" s="66"/>
      <c r="P334" s="66"/>
      <c r="Q334" s="66"/>
      <c r="R334" s="66"/>
      <c r="S334" s="66"/>
      <c r="T334" s="66"/>
      <c r="U334" s="66"/>
      <c r="V334" s="66"/>
      <c r="W334" s="66"/>
      <c r="X334" s="66"/>
      <c r="Y334" s="66"/>
      <c r="Z334" s="66"/>
      <c r="AA334" s="66"/>
      <c r="AB334" s="66"/>
      <c r="AC334" s="66"/>
      <c r="AD334" s="66"/>
      <c r="AE334" s="66"/>
      <c r="AF334" s="66"/>
      <c r="AG334" s="66"/>
      <c r="AH334" s="66"/>
      <c r="AI334" s="66"/>
      <c r="AJ334" s="66"/>
      <c r="AK334" s="66"/>
      <c r="AL334" s="66"/>
      <c r="AM334" s="66"/>
      <c r="AN334" s="66"/>
      <c r="AO334" s="66"/>
      <c r="AP334" s="66"/>
      <c r="AQ334" s="66"/>
      <c r="AR334" s="66"/>
      <c r="AS334" s="66"/>
      <c r="AT334" s="66"/>
      <c r="AU334" s="66"/>
      <c r="AV334" s="66"/>
      <c r="AW334" s="66"/>
      <c r="AX334" s="66"/>
      <c r="AY334" s="66"/>
      <c r="AZ334" s="66"/>
      <c r="BA334" s="66"/>
      <c r="BB334" s="66"/>
      <c r="BC334" s="66"/>
      <c r="BD334" s="66"/>
      <c r="BE334" s="66"/>
      <c r="BF334" s="66"/>
      <c r="BG334" s="66"/>
      <c r="BH334" s="66"/>
      <c r="BI334" s="66"/>
      <c r="BJ334" s="66"/>
      <c r="BK334" s="66"/>
      <c r="BL334" s="66"/>
      <c r="BM334" s="66"/>
      <c r="BN334" s="66"/>
    </row>
    <row r="335" spans="14:66">
      <c r="N335" s="66"/>
      <c r="O335" s="66"/>
      <c r="P335" s="66"/>
      <c r="Q335" s="66"/>
      <c r="R335" s="66"/>
      <c r="S335" s="66"/>
      <c r="T335" s="66"/>
      <c r="U335" s="66"/>
      <c r="V335" s="66"/>
      <c r="W335" s="66"/>
      <c r="X335" s="66"/>
      <c r="Y335" s="66"/>
      <c r="Z335" s="66"/>
      <c r="AA335" s="66"/>
      <c r="AB335" s="66"/>
      <c r="AC335" s="66"/>
      <c r="AD335" s="66"/>
      <c r="AE335" s="66"/>
      <c r="AF335" s="66"/>
      <c r="AG335" s="66"/>
      <c r="AH335" s="66"/>
      <c r="AI335" s="66"/>
      <c r="AJ335" s="66"/>
      <c r="AK335" s="66"/>
      <c r="AL335" s="66"/>
      <c r="AM335" s="66"/>
      <c r="AN335" s="66"/>
      <c r="AO335" s="66"/>
      <c r="AP335" s="66"/>
      <c r="AQ335" s="66"/>
      <c r="AR335" s="66"/>
      <c r="AS335" s="66"/>
      <c r="AT335" s="66"/>
      <c r="AU335" s="66"/>
      <c r="AV335" s="66"/>
      <c r="AW335" s="66"/>
      <c r="AX335" s="66"/>
      <c r="AY335" s="66"/>
      <c r="AZ335" s="66"/>
      <c r="BA335" s="66"/>
      <c r="BB335" s="66"/>
      <c r="BC335" s="66"/>
      <c r="BD335" s="66"/>
      <c r="BE335" s="66"/>
      <c r="BF335" s="66"/>
      <c r="BG335" s="66"/>
      <c r="BH335" s="66"/>
      <c r="BI335" s="66"/>
      <c r="BJ335" s="66"/>
      <c r="BK335" s="66"/>
      <c r="BL335" s="66"/>
      <c r="BM335" s="66"/>
      <c r="BN335" s="66"/>
    </row>
    <row r="336" spans="14:66">
      <c r="N336" s="66"/>
      <c r="O336" s="66"/>
      <c r="P336" s="66"/>
      <c r="Q336" s="66"/>
      <c r="R336" s="66"/>
      <c r="S336" s="66"/>
      <c r="T336" s="66"/>
      <c r="U336" s="66"/>
      <c r="V336" s="66"/>
      <c r="W336" s="66"/>
      <c r="X336" s="66"/>
      <c r="Y336" s="66"/>
      <c r="Z336" s="66"/>
      <c r="AA336" s="66"/>
      <c r="AB336" s="66"/>
      <c r="AC336" s="66"/>
      <c r="AD336" s="66"/>
      <c r="AE336" s="66"/>
      <c r="AF336" s="66"/>
      <c r="AG336" s="66"/>
      <c r="AH336" s="66"/>
      <c r="AI336" s="66"/>
      <c r="AJ336" s="66"/>
      <c r="AK336" s="66"/>
      <c r="AL336" s="66"/>
      <c r="AM336" s="66"/>
      <c r="AN336" s="66"/>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row>
    <row r="337" spans="14:66">
      <c r="N337" s="66"/>
      <c r="O337" s="66"/>
      <c r="P337" s="66"/>
      <c r="Q337" s="66"/>
      <c r="R337" s="66"/>
      <c r="S337" s="66"/>
      <c r="T337" s="66"/>
      <c r="U337" s="66"/>
      <c r="V337" s="66"/>
      <c r="W337" s="66"/>
      <c r="X337" s="66"/>
      <c r="Y337" s="66"/>
      <c r="Z337" s="66"/>
      <c r="AA337" s="66"/>
      <c r="AB337" s="66"/>
      <c r="AC337" s="66"/>
      <c r="AD337" s="66"/>
      <c r="AE337" s="66"/>
      <c r="AF337" s="66"/>
      <c r="AG337" s="66"/>
      <c r="AH337" s="66"/>
      <c r="AI337" s="66"/>
      <c r="AJ337" s="66"/>
      <c r="AK337" s="66"/>
      <c r="AL337" s="66"/>
      <c r="AM337" s="66"/>
      <c r="AN337" s="66"/>
      <c r="AO337" s="66"/>
      <c r="AP337" s="66"/>
      <c r="AQ337" s="66"/>
      <c r="AR337" s="66"/>
      <c r="AS337" s="66"/>
      <c r="AT337" s="66"/>
      <c r="AU337" s="66"/>
      <c r="AV337" s="66"/>
      <c r="AW337" s="66"/>
      <c r="AX337" s="66"/>
      <c r="AY337" s="66"/>
      <c r="AZ337" s="66"/>
      <c r="BA337" s="66"/>
      <c r="BB337" s="66"/>
      <c r="BC337" s="66"/>
      <c r="BD337" s="66"/>
      <c r="BE337" s="66"/>
      <c r="BF337" s="66"/>
      <c r="BG337" s="66"/>
      <c r="BH337" s="66"/>
      <c r="BI337" s="66"/>
      <c r="BJ337" s="66"/>
      <c r="BK337" s="66"/>
      <c r="BL337" s="66"/>
      <c r="BM337" s="66"/>
      <c r="BN337" s="66"/>
    </row>
    <row r="338" spans="14:66">
      <c r="N338" s="66"/>
      <c r="O338" s="66"/>
      <c r="P338" s="66"/>
      <c r="Q338" s="66"/>
      <c r="R338" s="66"/>
      <c r="S338" s="66"/>
      <c r="T338" s="66"/>
      <c r="U338" s="66"/>
      <c r="V338" s="66"/>
      <c r="W338" s="66"/>
      <c r="X338" s="66"/>
      <c r="Y338" s="66"/>
      <c r="Z338" s="66"/>
      <c r="AA338" s="66"/>
      <c r="AB338" s="66"/>
      <c r="AC338" s="66"/>
      <c r="AD338" s="66"/>
      <c r="AE338" s="66"/>
      <c r="AF338" s="66"/>
      <c r="AG338" s="66"/>
      <c r="AH338" s="66"/>
      <c r="AI338" s="66"/>
      <c r="AJ338" s="66"/>
      <c r="AK338" s="66"/>
      <c r="AL338" s="66"/>
      <c r="AM338" s="66"/>
      <c r="AN338" s="66"/>
      <c r="AO338" s="66"/>
      <c r="AP338" s="66"/>
      <c r="AQ338" s="66"/>
      <c r="AR338" s="66"/>
      <c r="AS338" s="66"/>
      <c r="AT338" s="66"/>
      <c r="AU338" s="66"/>
      <c r="AV338" s="66"/>
      <c r="AW338" s="66"/>
      <c r="AX338" s="66"/>
      <c r="AY338" s="66"/>
      <c r="AZ338" s="66"/>
      <c r="BA338" s="66"/>
      <c r="BB338" s="66"/>
      <c r="BC338" s="66"/>
      <c r="BD338" s="66"/>
      <c r="BE338" s="66"/>
      <c r="BF338" s="66"/>
      <c r="BG338" s="66"/>
      <c r="BH338" s="66"/>
      <c r="BI338" s="66"/>
      <c r="BJ338" s="66"/>
      <c r="BK338" s="66"/>
      <c r="BL338" s="66"/>
      <c r="BM338" s="66"/>
      <c r="BN338" s="66"/>
    </row>
    <row r="339" spans="14:66">
      <c r="N339" s="66"/>
      <c r="O339" s="66"/>
      <c r="P339" s="66"/>
      <c r="Q339" s="66"/>
      <c r="R339" s="66"/>
      <c r="S339" s="66"/>
      <c r="T339" s="66"/>
      <c r="U339" s="66"/>
      <c r="V339" s="66"/>
      <c r="W339" s="66"/>
      <c r="X339" s="66"/>
      <c r="Y339" s="66"/>
      <c r="Z339" s="66"/>
      <c r="AA339" s="66"/>
      <c r="AB339" s="66"/>
      <c r="AC339" s="66"/>
      <c r="AD339" s="66"/>
      <c r="AE339" s="66"/>
      <c r="AF339" s="66"/>
      <c r="AG339" s="66"/>
      <c r="AH339" s="66"/>
      <c r="AI339" s="66"/>
      <c r="AJ339" s="66"/>
      <c r="AK339" s="66"/>
      <c r="AL339" s="66"/>
      <c r="AM339" s="66"/>
      <c r="AN339" s="66"/>
      <c r="AO339" s="66"/>
      <c r="AP339" s="66"/>
      <c r="AQ339" s="66"/>
      <c r="AR339" s="66"/>
      <c r="AS339" s="66"/>
      <c r="AT339" s="66"/>
      <c r="AU339" s="66"/>
      <c r="AV339" s="66"/>
      <c r="AW339" s="66"/>
      <c r="AX339" s="66"/>
      <c r="AY339" s="66"/>
      <c r="AZ339" s="66"/>
      <c r="BA339" s="66"/>
      <c r="BB339" s="66"/>
      <c r="BC339" s="66"/>
      <c r="BD339" s="66"/>
      <c r="BE339" s="66"/>
      <c r="BF339" s="66"/>
      <c r="BG339" s="66"/>
      <c r="BH339" s="66"/>
      <c r="BI339" s="66"/>
      <c r="BJ339" s="66"/>
      <c r="BK339" s="66"/>
      <c r="BL339" s="66"/>
      <c r="BM339" s="66"/>
      <c r="BN339" s="66"/>
    </row>
    <row r="340" spans="14:66">
      <c r="N340" s="66"/>
      <c r="O340" s="66"/>
      <c r="P340" s="66"/>
      <c r="Q340" s="66"/>
      <c r="R340" s="66"/>
      <c r="S340" s="66"/>
      <c r="T340" s="66"/>
      <c r="U340" s="66"/>
      <c r="V340" s="66"/>
      <c r="W340" s="66"/>
      <c r="X340" s="66"/>
      <c r="Y340" s="66"/>
      <c r="Z340" s="66"/>
      <c r="AA340" s="66"/>
      <c r="AB340" s="66"/>
      <c r="AC340" s="66"/>
      <c r="AD340" s="66"/>
      <c r="AE340" s="66"/>
      <c r="AF340" s="66"/>
      <c r="AG340" s="66"/>
      <c r="AH340" s="66"/>
      <c r="AI340" s="66"/>
      <c r="AJ340" s="66"/>
      <c r="AK340" s="66"/>
      <c r="AL340" s="66"/>
      <c r="AM340" s="66"/>
      <c r="AN340" s="66"/>
      <c r="AO340" s="66"/>
      <c r="AP340" s="66"/>
      <c r="AQ340" s="66"/>
      <c r="AR340" s="66"/>
      <c r="AS340" s="66"/>
      <c r="AT340" s="66"/>
      <c r="AU340" s="66"/>
      <c r="AV340" s="66"/>
      <c r="AW340" s="66"/>
      <c r="AX340" s="66"/>
      <c r="AY340" s="66"/>
      <c r="AZ340" s="66"/>
      <c r="BA340" s="66"/>
      <c r="BB340" s="66"/>
      <c r="BC340" s="66"/>
      <c r="BD340" s="66"/>
      <c r="BE340" s="66"/>
      <c r="BF340" s="66"/>
      <c r="BG340" s="66"/>
      <c r="BH340" s="66"/>
      <c r="BI340" s="66"/>
      <c r="BJ340" s="66"/>
      <c r="BK340" s="66"/>
      <c r="BL340" s="66"/>
      <c r="BM340" s="66"/>
      <c r="BN340" s="66"/>
    </row>
    <row r="341" spans="14:66">
      <c r="N341" s="66"/>
      <c r="O341" s="66"/>
      <c r="P341" s="66"/>
      <c r="Q341" s="66"/>
      <c r="R341" s="66"/>
      <c r="S341" s="66"/>
      <c r="T341" s="66"/>
      <c r="U341" s="66"/>
      <c r="V341" s="66"/>
      <c r="W341" s="66"/>
      <c r="X341" s="66"/>
      <c r="Y341" s="66"/>
      <c r="Z341" s="66"/>
      <c r="AA341" s="66"/>
      <c r="AB341" s="66"/>
      <c r="AC341" s="66"/>
      <c r="AD341" s="66"/>
      <c r="AE341" s="66"/>
      <c r="AF341" s="66"/>
      <c r="AG341" s="66"/>
      <c r="AH341" s="66"/>
      <c r="AI341" s="66"/>
      <c r="AJ341" s="66"/>
      <c r="AK341" s="66"/>
      <c r="AL341" s="66"/>
      <c r="AM341" s="66"/>
      <c r="AN341" s="66"/>
      <c r="AO341" s="66"/>
      <c r="AP341" s="66"/>
      <c r="AQ341" s="66"/>
      <c r="AR341" s="66"/>
      <c r="AS341" s="66"/>
      <c r="AT341" s="66"/>
      <c r="AU341" s="66"/>
      <c r="AV341" s="66"/>
      <c r="AW341" s="66"/>
      <c r="AX341" s="66"/>
      <c r="AY341" s="66"/>
      <c r="AZ341" s="66"/>
      <c r="BA341" s="66"/>
      <c r="BB341" s="66"/>
      <c r="BC341" s="66"/>
      <c r="BD341" s="66"/>
      <c r="BE341" s="66"/>
      <c r="BF341" s="66"/>
      <c r="BG341" s="66"/>
      <c r="BH341" s="66"/>
      <c r="BI341" s="66"/>
      <c r="BJ341" s="66"/>
      <c r="BK341" s="66"/>
      <c r="BL341" s="66"/>
      <c r="BM341" s="66"/>
      <c r="BN341" s="66"/>
    </row>
    <row r="342" spans="14:66">
      <c r="N342" s="66"/>
      <c r="O342" s="66"/>
      <c r="P342" s="66"/>
      <c r="Q342" s="66"/>
      <c r="R342" s="66"/>
      <c r="S342" s="66"/>
      <c r="T342" s="66"/>
      <c r="U342" s="66"/>
      <c r="V342" s="66"/>
      <c r="W342" s="66"/>
      <c r="X342" s="66"/>
      <c r="Y342" s="66"/>
      <c r="Z342" s="66"/>
      <c r="AA342" s="66"/>
      <c r="AB342" s="66"/>
      <c r="AC342" s="66"/>
      <c r="AD342" s="66"/>
      <c r="AE342" s="66"/>
      <c r="AF342" s="66"/>
      <c r="AG342" s="66"/>
      <c r="AH342" s="66"/>
      <c r="AI342" s="66"/>
      <c r="AJ342" s="66"/>
      <c r="AK342" s="66"/>
      <c r="AL342" s="66"/>
      <c r="AM342" s="66"/>
      <c r="AN342" s="66"/>
      <c r="AO342" s="66"/>
      <c r="AP342" s="66"/>
      <c r="AQ342" s="66"/>
      <c r="AR342" s="66"/>
      <c r="AS342" s="66"/>
      <c r="AT342" s="66"/>
      <c r="AU342" s="66"/>
      <c r="AV342" s="66"/>
      <c r="AW342" s="66"/>
      <c r="AX342" s="66"/>
      <c r="AY342" s="66"/>
      <c r="AZ342" s="66"/>
      <c r="BA342" s="66"/>
      <c r="BB342" s="66"/>
      <c r="BC342" s="66"/>
      <c r="BD342" s="66"/>
      <c r="BE342" s="66"/>
      <c r="BF342" s="66"/>
      <c r="BG342" s="66"/>
      <c r="BH342" s="66"/>
      <c r="BI342" s="66"/>
      <c r="BJ342" s="66"/>
      <c r="BK342" s="66"/>
      <c r="BL342" s="66"/>
      <c r="BM342" s="66"/>
      <c r="BN342" s="66"/>
    </row>
    <row r="343" spans="14:66">
      <c r="N343" s="66"/>
      <c r="O343" s="66"/>
      <c r="P343" s="66"/>
      <c r="Q343" s="66"/>
      <c r="R343" s="66"/>
      <c r="S343" s="66"/>
      <c r="T343" s="66"/>
      <c r="U343" s="66"/>
      <c r="V343" s="66"/>
      <c r="W343" s="66"/>
      <c r="X343" s="66"/>
      <c r="Y343" s="66"/>
      <c r="Z343" s="66"/>
      <c r="AA343" s="66"/>
      <c r="AB343" s="66"/>
      <c r="AC343" s="66"/>
      <c r="AD343" s="66"/>
      <c r="AE343" s="66"/>
      <c r="AF343" s="66"/>
      <c r="AG343" s="66"/>
      <c r="AH343" s="66"/>
      <c r="AI343" s="66"/>
      <c r="AJ343" s="66"/>
      <c r="AK343" s="66"/>
      <c r="AL343" s="66"/>
      <c r="AM343" s="66"/>
      <c r="AN343" s="66"/>
      <c r="AO343" s="66"/>
      <c r="AP343" s="66"/>
      <c r="AQ343" s="66"/>
      <c r="AR343" s="66"/>
      <c r="AS343" s="66"/>
      <c r="AT343" s="66"/>
      <c r="AU343" s="66"/>
      <c r="AV343" s="66"/>
      <c r="AW343" s="66"/>
      <c r="AX343" s="66"/>
      <c r="AY343" s="66"/>
      <c r="AZ343" s="66"/>
      <c r="BA343" s="66"/>
      <c r="BB343" s="66"/>
      <c r="BC343" s="66"/>
      <c r="BD343" s="66"/>
      <c r="BE343" s="66"/>
      <c r="BF343" s="66"/>
      <c r="BG343" s="66"/>
      <c r="BH343" s="66"/>
      <c r="BI343" s="66"/>
      <c r="BJ343" s="66"/>
      <c r="BK343" s="66"/>
      <c r="BL343" s="66"/>
      <c r="BM343" s="66"/>
      <c r="BN343" s="66"/>
    </row>
    <row r="344" spans="14:66">
      <c r="N344" s="66"/>
      <c r="O344" s="66"/>
      <c r="P344" s="66"/>
      <c r="Q344" s="66"/>
      <c r="R344" s="66"/>
      <c r="S344" s="66"/>
      <c r="T344" s="66"/>
      <c r="U344" s="66"/>
      <c r="V344" s="66"/>
      <c r="W344" s="66"/>
      <c r="X344" s="66"/>
      <c r="Y344" s="66"/>
      <c r="Z344" s="66"/>
      <c r="AA344" s="66"/>
      <c r="AB344" s="66"/>
      <c r="AC344" s="66"/>
      <c r="AD344" s="66"/>
      <c r="AE344" s="66"/>
      <c r="AF344" s="66"/>
      <c r="AG344" s="66"/>
      <c r="AH344" s="66"/>
      <c r="AI344" s="66"/>
      <c r="AJ344" s="66"/>
      <c r="AK344" s="66"/>
      <c r="AL344" s="66"/>
      <c r="AM344" s="66"/>
      <c r="AN344" s="66"/>
      <c r="AO344" s="66"/>
      <c r="AP344" s="66"/>
      <c r="AQ344" s="66"/>
      <c r="AR344" s="66"/>
      <c r="AS344" s="66"/>
      <c r="AT344" s="66"/>
      <c r="AU344" s="66"/>
      <c r="AV344" s="66"/>
      <c r="AW344" s="66"/>
      <c r="AX344" s="66"/>
      <c r="AY344" s="66"/>
      <c r="AZ344" s="66"/>
      <c r="BA344" s="66"/>
      <c r="BB344" s="66"/>
      <c r="BC344" s="66"/>
      <c r="BD344" s="66"/>
      <c r="BE344" s="66"/>
      <c r="BF344" s="66"/>
      <c r="BG344" s="66"/>
      <c r="BH344" s="66"/>
      <c r="BI344" s="66"/>
      <c r="BJ344" s="66"/>
      <c r="BK344" s="66"/>
      <c r="BL344" s="66"/>
      <c r="BM344" s="66"/>
      <c r="BN344" s="66"/>
    </row>
    <row r="345" spans="14:66">
      <c r="N345" s="66"/>
      <c r="O345" s="66"/>
      <c r="P345" s="66"/>
      <c r="Q345" s="66"/>
      <c r="R345" s="66"/>
      <c r="S345" s="66"/>
      <c r="T345" s="66"/>
      <c r="U345" s="66"/>
      <c r="V345" s="66"/>
      <c r="W345" s="66"/>
      <c r="X345" s="66"/>
      <c r="Y345" s="66"/>
      <c r="Z345" s="66"/>
      <c r="AA345" s="66"/>
      <c r="AB345" s="66"/>
      <c r="AC345" s="66"/>
      <c r="AD345" s="66"/>
      <c r="AE345" s="66"/>
      <c r="AF345" s="66"/>
      <c r="AG345" s="66"/>
      <c r="AH345" s="66"/>
      <c r="AI345" s="66"/>
      <c r="AJ345" s="66"/>
      <c r="AK345" s="66"/>
      <c r="AL345" s="66"/>
      <c r="AM345" s="66"/>
      <c r="AN345" s="66"/>
      <c r="AO345" s="66"/>
      <c r="AP345" s="66"/>
      <c r="AQ345" s="66"/>
      <c r="AR345" s="66"/>
      <c r="AS345" s="66"/>
      <c r="AT345" s="66"/>
      <c r="AU345" s="66"/>
      <c r="AV345" s="66"/>
      <c r="AW345" s="66"/>
      <c r="AX345" s="66"/>
      <c r="AY345" s="66"/>
      <c r="AZ345" s="66"/>
      <c r="BA345" s="66"/>
      <c r="BB345" s="66"/>
      <c r="BC345" s="66"/>
      <c r="BD345" s="66"/>
      <c r="BE345" s="66"/>
      <c r="BF345" s="66"/>
      <c r="BG345" s="66"/>
      <c r="BH345" s="66"/>
      <c r="BI345" s="66"/>
      <c r="BJ345" s="66"/>
      <c r="BK345" s="66"/>
      <c r="BL345" s="66"/>
      <c r="BM345" s="66"/>
      <c r="BN345" s="66"/>
    </row>
    <row r="346" spans="14:66">
      <c r="N346" s="66"/>
      <c r="O346" s="66"/>
      <c r="P346" s="66"/>
      <c r="Q346" s="66"/>
      <c r="R346" s="66"/>
      <c r="S346" s="66"/>
      <c r="T346" s="66"/>
      <c r="U346" s="66"/>
      <c r="V346" s="66"/>
      <c r="W346" s="66"/>
      <c r="X346" s="66"/>
      <c r="Y346" s="66"/>
      <c r="Z346" s="66"/>
      <c r="AA346" s="66"/>
      <c r="AB346" s="66"/>
      <c r="AC346" s="66"/>
      <c r="AD346" s="66"/>
      <c r="AE346" s="66"/>
      <c r="AF346" s="66"/>
      <c r="AG346" s="66"/>
      <c r="AH346" s="66"/>
      <c r="AI346" s="66"/>
      <c r="AJ346" s="66"/>
      <c r="AK346" s="66"/>
      <c r="AL346" s="66"/>
      <c r="AM346" s="66"/>
      <c r="AN346" s="66"/>
      <c r="AO346" s="66"/>
      <c r="AP346" s="66"/>
      <c r="AQ346" s="66"/>
      <c r="AR346" s="66"/>
      <c r="AS346" s="66"/>
      <c r="AT346" s="66"/>
      <c r="AU346" s="66"/>
      <c r="AV346" s="66"/>
      <c r="AW346" s="66"/>
      <c r="AX346" s="66"/>
      <c r="AY346" s="66"/>
      <c r="AZ346" s="66"/>
      <c r="BA346" s="66"/>
      <c r="BB346" s="66"/>
      <c r="BC346" s="66"/>
      <c r="BD346" s="66"/>
      <c r="BE346" s="66"/>
      <c r="BF346" s="66"/>
      <c r="BG346" s="66"/>
      <c r="BH346" s="66"/>
      <c r="BI346" s="66"/>
      <c r="BJ346" s="66"/>
      <c r="BK346" s="66"/>
      <c r="BL346" s="66"/>
      <c r="BM346" s="66"/>
      <c r="BN346" s="66"/>
    </row>
    <row r="347" spans="14:66">
      <c r="N347" s="66"/>
      <c r="O347" s="66"/>
      <c r="P347" s="66"/>
      <c r="Q347" s="66"/>
      <c r="R347" s="66"/>
      <c r="S347" s="66"/>
      <c r="T347" s="66"/>
      <c r="U347" s="66"/>
      <c r="V347" s="66"/>
      <c r="W347" s="66"/>
      <c r="X347" s="66"/>
      <c r="Y347" s="66"/>
      <c r="Z347" s="66"/>
      <c r="AA347" s="66"/>
      <c r="AB347" s="66"/>
      <c r="AC347" s="66"/>
      <c r="AD347" s="66"/>
      <c r="AE347" s="66"/>
      <c r="AF347" s="66"/>
      <c r="AG347" s="66"/>
      <c r="AH347" s="66"/>
      <c r="AI347" s="66"/>
      <c r="AJ347" s="66"/>
      <c r="AK347" s="66"/>
      <c r="AL347" s="66"/>
      <c r="AM347" s="66"/>
      <c r="AN347" s="66"/>
      <c r="AO347" s="66"/>
      <c r="AP347" s="66"/>
      <c r="AQ347" s="66"/>
      <c r="AR347" s="66"/>
      <c r="AS347" s="66"/>
      <c r="AT347" s="66"/>
      <c r="AU347" s="66"/>
      <c r="AV347" s="66"/>
      <c r="AW347" s="66"/>
      <c r="AX347" s="66"/>
      <c r="AY347" s="66"/>
      <c r="AZ347" s="66"/>
      <c r="BA347" s="66"/>
      <c r="BB347" s="66"/>
      <c r="BC347" s="66"/>
      <c r="BD347" s="66"/>
      <c r="BE347" s="66"/>
      <c r="BF347" s="66"/>
      <c r="BG347" s="66"/>
      <c r="BH347" s="66"/>
      <c r="BI347" s="66"/>
      <c r="BJ347" s="66"/>
      <c r="BK347" s="66"/>
      <c r="BL347" s="66"/>
      <c r="BM347" s="66"/>
      <c r="BN347" s="66"/>
    </row>
    <row r="348" spans="14:66">
      <c r="N348" s="66"/>
      <c r="O348" s="66"/>
      <c r="P348" s="66"/>
      <c r="Q348" s="66"/>
      <c r="R348" s="66"/>
      <c r="S348" s="66"/>
      <c r="T348" s="66"/>
      <c r="U348" s="66"/>
      <c r="V348" s="66"/>
      <c r="W348" s="66"/>
      <c r="X348" s="66"/>
      <c r="Y348" s="66"/>
      <c r="Z348" s="66"/>
      <c r="AA348" s="66"/>
      <c r="AB348" s="66"/>
      <c r="AC348" s="66"/>
      <c r="AD348" s="66"/>
      <c r="AE348" s="66"/>
      <c r="AF348" s="66"/>
      <c r="AG348" s="66"/>
      <c r="AH348" s="66"/>
      <c r="AI348" s="66"/>
      <c r="AJ348" s="66"/>
      <c r="AK348" s="66"/>
      <c r="AL348" s="66"/>
      <c r="AM348" s="66"/>
      <c r="AN348" s="66"/>
      <c r="AO348" s="66"/>
      <c r="AP348" s="66"/>
      <c r="AQ348" s="66"/>
      <c r="AR348" s="66"/>
      <c r="AS348" s="66"/>
      <c r="AT348" s="66"/>
      <c r="AU348" s="66"/>
      <c r="AV348" s="66"/>
      <c r="AW348" s="66"/>
      <c r="AX348" s="66"/>
      <c r="AY348" s="66"/>
      <c r="AZ348" s="66"/>
      <c r="BA348" s="66"/>
      <c r="BB348" s="66"/>
      <c r="BC348" s="66"/>
      <c r="BD348" s="66"/>
      <c r="BE348" s="66"/>
      <c r="BF348" s="66"/>
      <c r="BG348" s="66"/>
      <c r="BH348" s="66"/>
      <c r="BI348" s="66"/>
      <c r="BJ348" s="66"/>
      <c r="BK348" s="66"/>
      <c r="BL348" s="66"/>
      <c r="BM348" s="66"/>
      <c r="BN348" s="66"/>
    </row>
    <row r="349" spans="14:66">
      <c r="N349" s="66"/>
      <c r="O349" s="66"/>
      <c r="P349" s="66"/>
      <c r="Q349" s="66"/>
      <c r="R349" s="66"/>
      <c r="S349" s="66"/>
      <c r="T349" s="66"/>
      <c r="U349" s="66"/>
      <c r="V349" s="66"/>
      <c r="W349" s="66"/>
      <c r="X349" s="66"/>
      <c r="Y349" s="66"/>
      <c r="Z349" s="66"/>
      <c r="AA349" s="66"/>
      <c r="AB349" s="66"/>
      <c r="AC349" s="66"/>
      <c r="AD349" s="66"/>
      <c r="AE349" s="66"/>
      <c r="AF349" s="66"/>
      <c r="AG349" s="66"/>
      <c r="AH349" s="66"/>
      <c r="AI349" s="66"/>
      <c r="AJ349" s="66"/>
      <c r="AK349" s="66"/>
      <c r="AL349" s="66"/>
      <c r="AM349" s="66"/>
      <c r="AN349" s="66"/>
      <c r="AO349" s="66"/>
      <c r="AP349" s="66"/>
      <c r="AQ349" s="66"/>
      <c r="AR349" s="66"/>
      <c r="AS349" s="66"/>
      <c r="AT349" s="66"/>
      <c r="AU349" s="66"/>
      <c r="AV349" s="66"/>
      <c r="AW349" s="66"/>
      <c r="AX349" s="66"/>
      <c r="AY349" s="66"/>
      <c r="AZ349" s="66"/>
      <c r="BA349" s="66"/>
      <c r="BB349" s="66"/>
      <c r="BC349" s="66"/>
      <c r="BD349" s="66"/>
      <c r="BE349" s="66"/>
      <c r="BF349" s="66"/>
      <c r="BG349" s="66"/>
      <c r="BH349" s="66"/>
      <c r="BI349" s="66"/>
      <c r="BJ349" s="66"/>
      <c r="BK349" s="66"/>
      <c r="BL349" s="66"/>
      <c r="BM349" s="66"/>
      <c r="BN349" s="66"/>
    </row>
    <row r="350" spans="14:66">
      <c r="N350" s="66"/>
      <c r="O350" s="66"/>
      <c r="P350" s="66"/>
      <c r="Q350" s="66"/>
      <c r="R350" s="66"/>
      <c r="S350" s="66"/>
      <c r="T350" s="66"/>
      <c r="U350" s="66"/>
      <c r="V350" s="66"/>
      <c r="W350" s="66"/>
      <c r="X350" s="66"/>
      <c r="Y350" s="66"/>
      <c r="Z350" s="66"/>
      <c r="AA350" s="66"/>
      <c r="AB350" s="66"/>
      <c r="AC350" s="66"/>
      <c r="AD350" s="66"/>
      <c r="AE350" s="66"/>
      <c r="AF350" s="66"/>
      <c r="AG350" s="66"/>
      <c r="AH350" s="66"/>
      <c r="AI350" s="66"/>
      <c r="AJ350" s="66"/>
      <c r="AK350" s="66"/>
      <c r="AL350" s="66"/>
      <c r="AM350" s="66"/>
      <c r="AN350" s="66"/>
      <c r="AO350" s="66"/>
      <c r="AP350" s="66"/>
      <c r="AQ350" s="66"/>
      <c r="AR350" s="66"/>
      <c r="AS350" s="66"/>
      <c r="AT350" s="66"/>
      <c r="AU350" s="66"/>
      <c r="AV350" s="66"/>
      <c r="AW350" s="66"/>
      <c r="AX350" s="66"/>
      <c r="AY350" s="66"/>
      <c r="AZ350" s="66"/>
      <c r="BA350" s="66"/>
      <c r="BB350" s="66"/>
      <c r="BC350" s="66"/>
      <c r="BD350" s="66"/>
      <c r="BE350" s="66"/>
      <c r="BF350" s="66"/>
      <c r="BG350" s="66"/>
      <c r="BH350" s="66"/>
      <c r="BI350" s="66"/>
      <c r="BJ350" s="66"/>
      <c r="BK350" s="66"/>
      <c r="BL350" s="66"/>
      <c r="BM350" s="66"/>
      <c r="BN350" s="66"/>
    </row>
    <row r="351" spans="14:66">
      <c r="N351" s="66"/>
      <c r="O351" s="66"/>
      <c r="P351" s="66"/>
      <c r="Q351" s="66"/>
      <c r="R351" s="66"/>
      <c r="S351" s="66"/>
      <c r="T351" s="66"/>
      <c r="U351" s="66"/>
      <c r="V351" s="66"/>
      <c r="W351" s="66"/>
      <c r="X351" s="66"/>
      <c r="Y351" s="66"/>
      <c r="Z351" s="66"/>
      <c r="AA351" s="66"/>
      <c r="AB351" s="66"/>
      <c r="AC351" s="66"/>
      <c r="AD351" s="66"/>
      <c r="AE351" s="66"/>
      <c r="AF351" s="66"/>
      <c r="AG351" s="66"/>
      <c r="AH351" s="66"/>
      <c r="AI351" s="66"/>
      <c r="AJ351" s="66"/>
      <c r="AK351" s="66"/>
      <c r="AL351" s="66"/>
      <c r="AM351" s="66"/>
      <c r="AN351" s="66"/>
      <c r="AO351" s="66"/>
      <c r="AP351" s="66"/>
      <c r="AQ351" s="66"/>
      <c r="AR351" s="66"/>
      <c r="AS351" s="66"/>
      <c r="AT351" s="66"/>
      <c r="AU351" s="66"/>
      <c r="AV351" s="66"/>
      <c r="AW351" s="66"/>
      <c r="AX351" s="66"/>
      <c r="AY351" s="66"/>
      <c r="AZ351" s="66"/>
      <c r="BA351" s="66"/>
      <c r="BB351" s="66"/>
      <c r="BC351" s="66"/>
      <c r="BD351" s="66"/>
      <c r="BE351" s="66"/>
      <c r="BF351" s="66"/>
      <c r="BG351" s="66"/>
      <c r="BH351" s="66"/>
      <c r="BI351" s="66"/>
      <c r="BJ351" s="66"/>
      <c r="BK351" s="66"/>
      <c r="BL351" s="66"/>
      <c r="BM351" s="66"/>
      <c r="BN351" s="66"/>
    </row>
    <row r="352" spans="14:66">
      <c r="N352" s="66"/>
      <c r="O352" s="66"/>
      <c r="P352" s="66"/>
      <c r="Q352" s="66"/>
      <c r="R352" s="66"/>
      <c r="S352" s="66"/>
      <c r="T352" s="66"/>
      <c r="U352" s="66"/>
      <c r="V352" s="66"/>
      <c r="W352" s="66"/>
      <c r="X352" s="66"/>
      <c r="Y352" s="66"/>
      <c r="Z352" s="66"/>
      <c r="AA352" s="66"/>
      <c r="AB352" s="66"/>
      <c r="AC352" s="66"/>
      <c r="AD352" s="66"/>
      <c r="AE352" s="66"/>
      <c r="AF352" s="66"/>
      <c r="AG352" s="66"/>
      <c r="AH352" s="66"/>
      <c r="AI352" s="66"/>
      <c r="AJ352" s="66"/>
      <c r="AK352" s="66"/>
      <c r="AL352" s="66"/>
      <c r="AM352" s="66"/>
      <c r="AN352" s="66"/>
      <c r="AO352" s="66"/>
      <c r="AP352" s="66"/>
      <c r="AQ352" s="66"/>
      <c r="AR352" s="66"/>
      <c r="AS352" s="66"/>
      <c r="AT352" s="66"/>
      <c r="AU352" s="66"/>
      <c r="AV352" s="66"/>
      <c r="AW352" s="66"/>
      <c r="AX352" s="66"/>
      <c r="AY352" s="66"/>
      <c r="AZ352" s="66"/>
      <c r="BA352" s="66"/>
      <c r="BB352" s="66"/>
      <c r="BC352" s="66"/>
      <c r="BD352" s="66"/>
      <c r="BE352" s="66"/>
      <c r="BF352" s="66"/>
      <c r="BG352" s="66"/>
      <c r="BH352" s="66"/>
      <c r="BI352" s="66"/>
      <c r="BJ352" s="66"/>
      <c r="BK352" s="66"/>
      <c r="BL352" s="66"/>
      <c r="BM352" s="66"/>
      <c r="BN352" s="66"/>
    </row>
    <row r="353" spans="14:66">
      <c r="N353" s="66"/>
      <c r="O353" s="66"/>
      <c r="P353" s="66"/>
      <c r="Q353" s="66"/>
      <c r="R353" s="66"/>
      <c r="S353" s="66"/>
      <c r="T353" s="66"/>
      <c r="U353" s="66"/>
      <c r="V353" s="66"/>
      <c r="W353" s="66"/>
      <c r="X353" s="66"/>
      <c r="Y353" s="66"/>
      <c r="Z353" s="66"/>
      <c r="AA353" s="66"/>
      <c r="AB353" s="66"/>
      <c r="AC353" s="66"/>
      <c r="AD353" s="66"/>
      <c r="AE353" s="66"/>
      <c r="AF353" s="66"/>
      <c r="AG353" s="66"/>
      <c r="AH353" s="66"/>
      <c r="AI353" s="66"/>
      <c r="AJ353" s="66"/>
      <c r="AK353" s="66"/>
      <c r="AL353" s="66"/>
      <c r="AM353" s="66"/>
      <c r="AN353" s="66"/>
      <c r="AO353" s="66"/>
      <c r="AP353" s="66"/>
      <c r="AQ353" s="66"/>
      <c r="AR353" s="66"/>
      <c r="AS353" s="66"/>
      <c r="AT353" s="66"/>
      <c r="AU353" s="66"/>
      <c r="AV353" s="66"/>
      <c r="AW353" s="66"/>
      <c r="AX353" s="66"/>
      <c r="AY353" s="66"/>
      <c r="AZ353" s="66"/>
      <c r="BA353" s="66"/>
      <c r="BB353" s="66"/>
      <c r="BC353" s="66"/>
      <c r="BD353" s="66"/>
      <c r="BE353" s="66"/>
      <c r="BF353" s="66"/>
      <c r="BG353" s="66"/>
      <c r="BH353" s="66"/>
      <c r="BI353" s="66"/>
      <c r="BJ353" s="66"/>
      <c r="BK353" s="66"/>
      <c r="BL353" s="66"/>
      <c r="BM353" s="66"/>
      <c r="BN353" s="66"/>
    </row>
    <row r="354" spans="14:66">
      <c r="N354" s="66"/>
      <c r="O354" s="66"/>
      <c r="P354" s="66"/>
      <c r="Q354" s="66"/>
      <c r="R354" s="66"/>
      <c r="S354" s="66"/>
      <c r="T354" s="66"/>
      <c r="U354" s="66"/>
      <c r="V354" s="66"/>
      <c r="W354" s="66"/>
      <c r="X354" s="66"/>
      <c r="Y354" s="66"/>
      <c r="Z354" s="66"/>
      <c r="AA354" s="66"/>
      <c r="AB354" s="66"/>
      <c r="AC354" s="66"/>
      <c r="AD354" s="66"/>
      <c r="AE354" s="66"/>
      <c r="AF354" s="66"/>
      <c r="AG354" s="66"/>
      <c r="AH354" s="66"/>
      <c r="AI354" s="66"/>
      <c r="AJ354" s="66"/>
      <c r="AK354" s="66"/>
      <c r="AL354" s="66"/>
      <c r="AM354" s="66"/>
      <c r="AN354" s="66"/>
      <c r="AO354" s="66"/>
      <c r="AP354" s="66"/>
      <c r="AQ354" s="66"/>
      <c r="AR354" s="66"/>
      <c r="AS354" s="66"/>
      <c r="AT354" s="66"/>
      <c r="AU354" s="66"/>
      <c r="AV354" s="66"/>
      <c r="AW354" s="66"/>
      <c r="AX354" s="66"/>
      <c r="AY354" s="66"/>
      <c r="AZ354" s="66"/>
      <c r="BA354" s="66"/>
      <c r="BB354" s="66"/>
      <c r="BC354" s="66"/>
      <c r="BD354" s="66"/>
      <c r="BE354" s="66"/>
      <c r="BF354" s="66"/>
      <c r="BG354" s="66"/>
      <c r="BH354" s="66"/>
      <c r="BI354" s="66"/>
      <c r="BJ354" s="66"/>
      <c r="BK354" s="66"/>
      <c r="BL354" s="66"/>
      <c r="BM354" s="66"/>
      <c r="BN354" s="66"/>
    </row>
    <row r="355" spans="14:66">
      <c r="N355" s="66"/>
      <c r="O355" s="66"/>
      <c r="P355" s="66"/>
      <c r="Q355" s="66"/>
      <c r="R355" s="66"/>
      <c r="S355" s="66"/>
      <c r="T355" s="66"/>
      <c r="U355" s="66"/>
      <c r="V355" s="66"/>
      <c r="W355" s="66"/>
      <c r="X355" s="66"/>
      <c r="Y355" s="66"/>
      <c r="Z355" s="66"/>
      <c r="AA355" s="66"/>
      <c r="AB355" s="66"/>
      <c r="AC355" s="66"/>
      <c r="AD355" s="66"/>
      <c r="AE355" s="66"/>
      <c r="AF355" s="66"/>
      <c r="AG355" s="66"/>
      <c r="AH355" s="66"/>
      <c r="AI355" s="66"/>
      <c r="AJ355" s="66"/>
      <c r="AK355" s="66"/>
      <c r="AL355" s="66"/>
      <c r="AM355" s="66"/>
      <c r="AN355" s="66"/>
      <c r="AO355" s="66"/>
      <c r="AP355" s="66"/>
      <c r="AQ355" s="66"/>
      <c r="AR355" s="66"/>
      <c r="AS355" s="66"/>
      <c r="AT355" s="66"/>
      <c r="AU355" s="66"/>
      <c r="AV355" s="66"/>
      <c r="AW355" s="66"/>
      <c r="AX355" s="66"/>
      <c r="AY355" s="66"/>
      <c r="AZ355" s="66"/>
      <c r="BA355" s="66"/>
      <c r="BB355" s="66"/>
      <c r="BC355" s="66"/>
      <c r="BD355" s="66"/>
      <c r="BE355" s="66"/>
      <c r="BF355" s="66"/>
      <c r="BG355" s="66"/>
      <c r="BH355" s="66"/>
      <c r="BI355" s="66"/>
      <c r="BJ355" s="66"/>
      <c r="BK355" s="66"/>
      <c r="BL355" s="66"/>
      <c r="BM355" s="66"/>
      <c r="BN355" s="66"/>
    </row>
    <row r="356" spans="14:66">
      <c r="N356" s="66"/>
      <c r="O356" s="66"/>
      <c r="P356" s="66"/>
      <c r="Q356" s="66"/>
      <c r="R356" s="66"/>
      <c r="S356" s="66"/>
      <c r="T356" s="66"/>
      <c r="U356" s="66"/>
      <c r="V356" s="66"/>
      <c r="W356" s="66"/>
      <c r="X356" s="66"/>
      <c r="Y356" s="66"/>
      <c r="Z356" s="66"/>
      <c r="AA356" s="66"/>
      <c r="AB356" s="66"/>
      <c r="AC356" s="66"/>
      <c r="AD356" s="66"/>
      <c r="AE356" s="66"/>
      <c r="AF356" s="66"/>
      <c r="AG356" s="66"/>
      <c r="AH356" s="66"/>
      <c r="AI356" s="66"/>
      <c r="AJ356" s="66"/>
      <c r="AK356" s="66"/>
      <c r="AL356" s="66"/>
      <c r="AM356" s="66"/>
      <c r="AN356" s="66"/>
      <c r="AO356" s="66"/>
      <c r="AP356" s="66"/>
      <c r="AQ356" s="66"/>
      <c r="AR356" s="66"/>
      <c r="AS356" s="66"/>
      <c r="AT356" s="66"/>
      <c r="AU356" s="66"/>
      <c r="AV356" s="66"/>
      <c r="AW356" s="66"/>
      <c r="AX356" s="66"/>
      <c r="AY356" s="66"/>
      <c r="AZ356" s="66"/>
      <c r="BA356" s="66"/>
      <c r="BB356" s="66"/>
      <c r="BC356" s="66"/>
      <c r="BD356" s="66"/>
      <c r="BE356" s="66"/>
      <c r="BF356" s="66"/>
      <c r="BG356" s="66"/>
      <c r="BH356" s="66"/>
      <c r="BI356" s="66"/>
      <c r="BJ356" s="66"/>
      <c r="BK356" s="66"/>
      <c r="BL356" s="66"/>
      <c r="BM356" s="66"/>
      <c r="BN356" s="66"/>
    </row>
    <row r="357" spans="14:66">
      <c r="N357" s="66"/>
      <c r="O357" s="66"/>
      <c r="P357" s="66"/>
      <c r="Q357" s="66"/>
      <c r="R357" s="66"/>
      <c r="S357" s="66"/>
      <c r="T357" s="66"/>
      <c r="U357" s="66"/>
      <c r="V357" s="66"/>
      <c r="W357" s="66"/>
      <c r="X357" s="66"/>
      <c r="Y357" s="66"/>
      <c r="Z357" s="66"/>
      <c r="AA357" s="66"/>
      <c r="AB357" s="66"/>
      <c r="AC357" s="66"/>
      <c r="AD357" s="66"/>
      <c r="AE357" s="66"/>
      <c r="AF357" s="66"/>
      <c r="AG357" s="66"/>
      <c r="AH357" s="66"/>
      <c r="AI357" s="66"/>
      <c r="AJ357" s="66"/>
      <c r="AK357" s="66"/>
      <c r="AL357" s="66"/>
      <c r="AM357" s="66"/>
      <c r="AN357" s="66"/>
      <c r="AO357" s="66"/>
      <c r="AP357" s="66"/>
      <c r="AQ357" s="66"/>
      <c r="AR357" s="66"/>
      <c r="AS357" s="66"/>
      <c r="AT357" s="66"/>
      <c r="AU357" s="66"/>
      <c r="AV357" s="66"/>
      <c r="AW357" s="66"/>
      <c r="AX357" s="66"/>
      <c r="AY357" s="66"/>
      <c r="AZ357" s="66"/>
      <c r="BA357" s="66"/>
      <c r="BB357" s="66"/>
      <c r="BC357" s="66"/>
      <c r="BD357" s="66"/>
      <c r="BE357" s="66"/>
      <c r="BF357" s="66"/>
      <c r="BG357" s="66"/>
      <c r="BH357" s="66"/>
      <c r="BI357" s="66"/>
      <c r="BJ357" s="66"/>
      <c r="BK357" s="66"/>
      <c r="BL357" s="66"/>
      <c r="BM357" s="66"/>
      <c r="BN357" s="66"/>
    </row>
    <row r="358" spans="14:66">
      <c r="N358" s="66"/>
      <c r="O358" s="66"/>
      <c r="P358" s="66"/>
      <c r="Q358" s="66"/>
      <c r="R358" s="66"/>
      <c r="S358" s="66"/>
      <c r="T358" s="66"/>
      <c r="U358" s="66"/>
      <c r="V358" s="66"/>
      <c r="W358" s="66"/>
      <c r="X358" s="66"/>
      <c r="Y358" s="66"/>
      <c r="Z358" s="66"/>
      <c r="AA358" s="66"/>
      <c r="AB358" s="66"/>
      <c r="AC358" s="66"/>
      <c r="AD358" s="66"/>
      <c r="AE358" s="66"/>
      <c r="AF358" s="66"/>
      <c r="AG358" s="66"/>
      <c r="AH358" s="66"/>
      <c r="AI358" s="66"/>
      <c r="AJ358" s="66"/>
      <c r="AK358" s="66"/>
      <c r="AL358" s="66"/>
      <c r="AM358" s="66"/>
      <c r="AN358" s="66"/>
      <c r="AO358" s="66"/>
      <c r="AP358" s="66"/>
      <c r="AQ358" s="66"/>
      <c r="AR358" s="66"/>
      <c r="AS358" s="66"/>
      <c r="AT358" s="66"/>
      <c r="AU358" s="66"/>
      <c r="AV358" s="66"/>
      <c r="AW358" s="66"/>
      <c r="AX358" s="66"/>
      <c r="AY358" s="66"/>
      <c r="AZ358" s="66"/>
      <c r="BA358" s="66"/>
      <c r="BB358" s="66"/>
      <c r="BC358" s="66"/>
      <c r="BD358" s="66"/>
      <c r="BE358" s="66"/>
      <c r="BF358" s="66"/>
      <c r="BG358" s="66"/>
      <c r="BH358" s="66"/>
      <c r="BI358" s="66"/>
      <c r="BJ358" s="66"/>
      <c r="BK358" s="66"/>
      <c r="BL358" s="66"/>
      <c r="BM358" s="66"/>
      <c r="BN358" s="66"/>
    </row>
    <row r="359" spans="14:66">
      <c r="N359" s="66"/>
      <c r="O359" s="66"/>
      <c r="P359" s="66"/>
      <c r="Q359" s="66"/>
      <c r="R359" s="66"/>
      <c r="S359" s="66"/>
      <c r="T359" s="66"/>
      <c r="U359" s="66"/>
      <c r="V359" s="66"/>
      <c r="W359" s="66"/>
      <c r="X359" s="66"/>
      <c r="Y359" s="66"/>
      <c r="Z359" s="66"/>
      <c r="AA359" s="66"/>
      <c r="AB359" s="66"/>
      <c r="AC359" s="66"/>
      <c r="AD359" s="66"/>
      <c r="AE359" s="66"/>
      <c r="AF359" s="66"/>
      <c r="AG359" s="66"/>
      <c r="AH359" s="66"/>
      <c r="AI359" s="66"/>
      <c r="AJ359" s="66"/>
      <c r="AK359" s="66"/>
      <c r="AL359" s="66"/>
      <c r="AM359" s="66"/>
      <c r="AN359" s="66"/>
      <c r="AO359" s="66"/>
      <c r="AP359" s="66"/>
      <c r="AQ359" s="66"/>
      <c r="AR359" s="66"/>
      <c r="AS359" s="66"/>
      <c r="AT359" s="66"/>
      <c r="AU359" s="66"/>
      <c r="AV359" s="66"/>
      <c r="AW359" s="66"/>
      <c r="AX359" s="66"/>
      <c r="AY359" s="66"/>
      <c r="AZ359" s="66"/>
      <c r="BA359" s="66"/>
      <c r="BB359" s="66"/>
      <c r="BC359" s="66"/>
      <c r="BD359" s="66"/>
      <c r="BE359" s="66"/>
      <c r="BF359" s="66"/>
      <c r="BG359" s="66"/>
      <c r="BH359" s="66"/>
      <c r="BI359" s="66"/>
      <c r="BJ359" s="66"/>
      <c r="BK359" s="66"/>
      <c r="BL359" s="66"/>
      <c r="BM359" s="66"/>
      <c r="BN359" s="66"/>
    </row>
    <row r="360" spans="14:66">
      <c r="N360" s="66"/>
      <c r="O360" s="66"/>
      <c r="P360" s="66"/>
      <c r="Q360" s="66"/>
      <c r="R360" s="66"/>
      <c r="S360" s="66"/>
      <c r="T360" s="66"/>
      <c r="U360" s="66"/>
      <c r="V360" s="66"/>
      <c r="W360" s="66"/>
      <c r="X360" s="66"/>
      <c r="Y360" s="66"/>
      <c r="Z360" s="66"/>
      <c r="AA360" s="66"/>
      <c r="AB360" s="66"/>
      <c r="AC360" s="66"/>
      <c r="AD360" s="66"/>
      <c r="AE360" s="66"/>
      <c r="AF360" s="66"/>
      <c r="AG360" s="66"/>
      <c r="AH360" s="66"/>
      <c r="AI360" s="66"/>
      <c r="AJ360" s="66"/>
      <c r="AK360" s="66"/>
      <c r="AL360" s="66"/>
      <c r="AM360" s="66"/>
      <c r="AN360" s="66"/>
      <c r="AO360" s="66"/>
      <c r="AP360" s="66"/>
      <c r="AQ360" s="66"/>
      <c r="AR360" s="66"/>
      <c r="AS360" s="66"/>
      <c r="AT360" s="66"/>
      <c r="AU360" s="66"/>
      <c r="AV360" s="66"/>
      <c r="AW360" s="66"/>
      <c r="AX360" s="66"/>
      <c r="AY360" s="66"/>
      <c r="AZ360" s="66"/>
      <c r="BA360" s="66"/>
      <c r="BB360" s="66"/>
      <c r="BC360" s="66"/>
      <c r="BD360" s="66"/>
      <c r="BE360" s="66"/>
      <c r="BF360" s="66"/>
      <c r="BG360" s="66"/>
      <c r="BH360" s="66"/>
      <c r="BI360" s="66"/>
      <c r="BJ360" s="66"/>
      <c r="BK360" s="66"/>
      <c r="BL360" s="66"/>
      <c r="BM360" s="66"/>
      <c r="BN360" s="66"/>
    </row>
    <row r="361" spans="14:66">
      <c r="N361" s="66"/>
      <c r="O361" s="66"/>
      <c r="P361" s="66"/>
      <c r="Q361" s="66"/>
      <c r="R361" s="66"/>
      <c r="S361" s="66"/>
      <c r="T361" s="66"/>
      <c r="U361" s="66"/>
      <c r="V361" s="66"/>
      <c r="W361" s="66"/>
      <c r="X361" s="66"/>
      <c r="Y361" s="66"/>
      <c r="Z361" s="66"/>
      <c r="AA361" s="66"/>
      <c r="AB361" s="66"/>
      <c r="AC361" s="66"/>
      <c r="AD361" s="66"/>
      <c r="AE361" s="66"/>
      <c r="AF361" s="66"/>
      <c r="AG361" s="66"/>
      <c r="AH361" s="66"/>
      <c r="AI361" s="66"/>
      <c r="AJ361" s="66"/>
      <c r="AK361" s="66"/>
      <c r="AL361" s="66"/>
      <c r="AM361" s="66"/>
      <c r="AN361" s="66"/>
      <c r="AO361" s="66"/>
      <c r="AP361" s="66"/>
      <c r="AQ361" s="66"/>
      <c r="AR361" s="66"/>
      <c r="AS361" s="66"/>
      <c r="AT361" s="66"/>
      <c r="AU361" s="66"/>
      <c r="AV361" s="66"/>
      <c r="AW361" s="66"/>
      <c r="AX361" s="66"/>
      <c r="AY361" s="66"/>
      <c r="AZ361" s="66"/>
      <c r="BA361" s="66"/>
      <c r="BB361" s="66"/>
      <c r="BC361" s="66"/>
      <c r="BD361" s="66"/>
      <c r="BE361" s="66"/>
      <c r="BF361" s="66"/>
      <c r="BG361" s="66"/>
      <c r="BH361" s="66"/>
      <c r="BI361" s="66"/>
      <c r="BJ361" s="66"/>
      <c r="BK361" s="66"/>
      <c r="BL361" s="66"/>
      <c r="BM361" s="66"/>
      <c r="BN361" s="66"/>
    </row>
    <row r="362" spans="14:66">
      <c r="N362" s="66"/>
      <c r="O362" s="66"/>
      <c r="P362" s="66"/>
      <c r="Q362" s="66"/>
      <c r="R362" s="66"/>
      <c r="S362" s="66"/>
      <c r="T362" s="66"/>
      <c r="U362" s="66"/>
      <c r="V362" s="66"/>
      <c r="W362" s="66"/>
      <c r="X362" s="66"/>
      <c r="Y362" s="66"/>
      <c r="Z362" s="66"/>
      <c r="AA362" s="66"/>
      <c r="AB362" s="66"/>
      <c r="AC362" s="66"/>
      <c r="AD362" s="66"/>
      <c r="AE362" s="66"/>
      <c r="AF362" s="66"/>
      <c r="AG362" s="66"/>
      <c r="AH362" s="66"/>
      <c r="AI362" s="66"/>
      <c r="AJ362" s="66"/>
      <c r="AK362" s="66"/>
      <c r="AL362" s="66"/>
      <c r="AM362" s="66"/>
      <c r="AN362" s="66"/>
      <c r="AO362" s="66"/>
      <c r="AP362" s="66"/>
      <c r="AQ362" s="66"/>
      <c r="AR362" s="66"/>
      <c r="AS362" s="66"/>
      <c r="AT362" s="66"/>
      <c r="AU362" s="66"/>
      <c r="AV362" s="66"/>
      <c r="AW362" s="66"/>
      <c r="AX362" s="66"/>
      <c r="AY362" s="66"/>
      <c r="AZ362" s="66"/>
      <c r="BA362" s="66"/>
      <c r="BB362" s="66"/>
      <c r="BC362" s="66"/>
      <c r="BD362" s="66"/>
      <c r="BE362" s="66"/>
      <c r="BF362" s="66"/>
      <c r="BG362" s="66"/>
      <c r="BH362" s="66"/>
      <c r="BI362" s="66"/>
      <c r="BJ362" s="66"/>
      <c r="BK362" s="66"/>
      <c r="BL362" s="66"/>
      <c r="BM362" s="66"/>
      <c r="BN362" s="66"/>
    </row>
    <row r="363" spans="14:66">
      <c r="N363" s="66"/>
      <c r="O363" s="66"/>
      <c r="P363" s="66"/>
      <c r="Q363" s="66"/>
      <c r="R363" s="66"/>
      <c r="S363" s="66"/>
      <c r="T363" s="66"/>
      <c r="U363" s="66"/>
      <c r="V363" s="66"/>
      <c r="W363" s="66"/>
      <c r="X363" s="66"/>
      <c r="Y363" s="66"/>
      <c r="Z363" s="66"/>
      <c r="AA363" s="66"/>
      <c r="AB363" s="66"/>
      <c r="AC363" s="66"/>
      <c r="AD363" s="66"/>
      <c r="AE363" s="66"/>
      <c r="AF363" s="66"/>
      <c r="AG363" s="66"/>
      <c r="AH363" s="66"/>
      <c r="AI363" s="66"/>
      <c r="AJ363" s="66"/>
      <c r="AK363" s="66"/>
      <c r="AL363" s="66"/>
      <c r="AM363" s="66"/>
      <c r="AN363" s="66"/>
      <c r="AO363" s="66"/>
      <c r="AP363" s="66"/>
      <c r="AQ363" s="66"/>
      <c r="AR363" s="66"/>
      <c r="AS363" s="66"/>
      <c r="AT363" s="66"/>
      <c r="AU363" s="66"/>
      <c r="AV363" s="66"/>
      <c r="AW363" s="66"/>
      <c r="AX363" s="66"/>
      <c r="AY363" s="66"/>
      <c r="AZ363" s="66"/>
      <c r="BA363" s="66"/>
      <c r="BB363" s="66"/>
      <c r="BC363" s="66"/>
      <c r="BD363" s="66"/>
      <c r="BE363" s="66"/>
      <c r="BF363" s="66"/>
      <c r="BG363" s="66"/>
      <c r="BH363" s="66"/>
      <c r="BI363" s="66"/>
      <c r="BJ363" s="66"/>
      <c r="BK363" s="66"/>
      <c r="BL363" s="66"/>
      <c r="BM363" s="66"/>
      <c r="BN363" s="66"/>
    </row>
    <row r="364" spans="14:66">
      <c r="N364" s="66"/>
      <c r="O364" s="66"/>
      <c r="P364" s="66"/>
      <c r="Q364" s="66"/>
      <c r="R364" s="66"/>
      <c r="S364" s="66"/>
      <c r="T364" s="66"/>
      <c r="U364" s="66"/>
      <c r="V364" s="66"/>
      <c r="W364" s="66"/>
      <c r="X364" s="66"/>
      <c r="Y364" s="66"/>
      <c r="Z364" s="66"/>
      <c r="AA364" s="66"/>
      <c r="AB364" s="66"/>
      <c r="AC364" s="66"/>
      <c r="AD364" s="66"/>
      <c r="AE364" s="66"/>
      <c r="AF364" s="66"/>
      <c r="AG364" s="66"/>
      <c r="AH364" s="66"/>
      <c r="AI364" s="66"/>
      <c r="AJ364" s="66"/>
      <c r="AK364" s="66"/>
      <c r="AL364" s="66"/>
      <c r="AM364" s="66"/>
      <c r="AN364" s="66"/>
      <c r="AO364" s="66"/>
      <c r="AP364" s="66"/>
      <c r="AQ364" s="66"/>
      <c r="AR364" s="66"/>
      <c r="AS364" s="66"/>
      <c r="AT364" s="66"/>
      <c r="AU364" s="66"/>
      <c r="AV364" s="66"/>
      <c r="AW364" s="66"/>
      <c r="AX364" s="66"/>
      <c r="AY364" s="66"/>
      <c r="AZ364" s="66"/>
      <c r="BA364" s="66"/>
      <c r="BB364" s="66"/>
      <c r="BC364" s="66"/>
      <c r="BD364" s="66"/>
      <c r="BE364" s="66"/>
      <c r="BF364" s="66"/>
      <c r="BG364" s="66"/>
      <c r="BH364" s="66"/>
      <c r="BI364" s="66"/>
      <c r="BJ364" s="66"/>
      <c r="BK364" s="66"/>
      <c r="BL364" s="66"/>
      <c r="BM364" s="66"/>
      <c r="BN364" s="66"/>
    </row>
  </sheetData>
  <pageMargins left="0.7" right="0.7" top="0.75" bottom="0.75" header="0.3" footer="0.3"/>
  <pageSetup paperSize="9" scale="54"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19"/>
  <sheetViews>
    <sheetView zoomScale="80" zoomScaleNormal="80" workbookViewId="0">
      <selection activeCell="I10" sqref="I10"/>
    </sheetView>
  </sheetViews>
  <sheetFormatPr defaultColWidth="14.7109375" defaultRowHeight="12.75"/>
  <cols>
    <col min="1" max="1" width="7.28515625" style="1" customWidth="1"/>
    <col min="2" max="2" width="40.85546875" style="1" customWidth="1"/>
    <col min="3" max="3" width="49.28515625" style="2" customWidth="1"/>
    <col min="4" max="4" width="5.5703125" style="1" customWidth="1"/>
    <col min="5" max="5" width="11.85546875" style="13" bestFit="1" customWidth="1"/>
    <col min="6" max="6" width="41.42578125" style="35" customWidth="1"/>
    <col min="7" max="7" width="17.140625" style="36" customWidth="1"/>
    <col min="8" max="8" width="14.7109375" style="36" customWidth="1"/>
    <col min="9" max="9" width="12.7109375" style="37" customWidth="1"/>
    <col min="10" max="10" width="7.7109375" style="3" customWidth="1"/>
    <col min="11" max="11" width="10.7109375" style="4" bestFit="1" customWidth="1"/>
    <col min="12" max="12" width="13.42578125" style="9" customWidth="1"/>
    <col min="13" max="13" width="12.42578125" style="42" customWidth="1"/>
    <col min="14" max="16384" width="14.7109375" style="1"/>
  </cols>
  <sheetData>
    <row r="1" spans="1:107" s="55" customFormat="1">
      <c r="A1" s="63" t="s">
        <v>76</v>
      </c>
    </row>
    <row r="2" spans="1:107" s="63" customFormat="1">
      <c r="A2" s="278" t="s">
        <v>0</v>
      </c>
      <c r="B2" s="55"/>
      <c r="C2" s="6"/>
      <c r="E2" s="12"/>
      <c r="F2" s="56"/>
      <c r="G2" s="57"/>
      <c r="H2" s="57"/>
      <c r="I2" s="57"/>
      <c r="J2" s="58"/>
      <c r="K2" s="59"/>
      <c r="L2" s="60"/>
      <c r="M2" s="64"/>
    </row>
    <row r="3" spans="1:107" s="55" customFormat="1">
      <c r="A3" s="63" t="s">
        <v>1</v>
      </c>
    </row>
    <row r="4" spans="1:107" s="55" customFormat="1">
      <c r="A4" s="63"/>
    </row>
    <row r="5" spans="1:107" s="55" customFormat="1">
      <c r="A5" s="63"/>
    </row>
    <row r="6" spans="1:107" s="66" customFormat="1">
      <c r="B6" s="5"/>
      <c r="C6" s="5"/>
      <c r="D6" s="581" t="s">
        <v>1095</v>
      </c>
      <c r="E6" s="62"/>
      <c r="F6" s="12"/>
      <c r="G6" s="37"/>
      <c r="H6" s="3"/>
      <c r="I6" s="4"/>
      <c r="J6" s="37"/>
      <c r="K6" s="3"/>
      <c r="L6" s="4"/>
      <c r="M6" s="67"/>
    </row>
    <row r="7" spans="1:107" s="66" customFormat="1">
      <c r="B7" s="5"/>
      <c r="C7" s="5"/>
      <c r="D7" s="581" t="s">
        <v>385</v>
      </c>
      <c r="E7" s="62"/>
      <c r="F7" s="12"/>
      <c r="G7" s="37"/>
      <c r="H7" s="3"/>
      <c r="I7" s="4"/>
      <c r="J7" s="37"/>
      <c r="K7" s="3"/>
      <c r="L7" s="4"/>
      <c r="M7" s="67"/>
    </row>
    <row r="8" spans="1:107" s="66" customFormat="1">
      <c r="B8" s="7"/>
      <c r="C8" s="61"/>
      <c r="D8" s="63"/>
      <c r="E8" s="13"/>
      <c r="F8" s="35"/>
      <c r="G8" s="36"/>
      <c r="H8" s="36"/>
      <c r="I8" s="39"/>
      <c r="J8" s="37"/>
      <c r="K8" s="3"/>
      <c r="L8" s="4"/>
      <c r="M8" s="67"/>
    </row>
    <row r="9" spans="1:107" s="66" customFormat="1" ht="13.5" thickBot="1">
      <c r="B9" s="7"/>
      <c r="C9" s="77"/>
      <c r="D9" s="63"/>
      <c r="E9" s="13"/>
      <c r="F9" s="35"/>
      <c r="G9" s="36"/>
      <c r="H9" s="36"/>
      <c r="I9" s="39"/>
      <c r="J9" s="37"/>
      <c r="K9" s="3"/>
      <c r="L9" s="4"/>
      <c r="M9" s="67"/>
    </row>
    <row r="10" spans="1:107"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row>
    <row r="11" spans="1:107" s="505" customFormat="1">
      <c r="A11" s="697" t="s">
        <v>316</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row>
    <row r="12" spans="1:107" s="8" customFormat="1" ht="171" customHeight="1">
      <c r="A12" s="699" t="s">
        <v>386</v>
      </c>
      <c r="B12" s="97" t="s">
        <v>947</v>
      </c>
      <c r="C12" s="279" t="s">
        <v>949</v>
      </c>
      <c r="D12" s="20"/>
      <c r="E12" s="124"/>
      <c r="F12" s="386"/>
      <c r="G12" s="572"/>
      <c r="H12" s="572"/>
      <c r="I12" s="183"/>
      <c r="J12" s="184"/>
      <c r="K12" s="22"/>
      <c r="L12" s="21"/>
      <c r="M12" s="74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row>
    <row r="13" spans="1:107" s="8" customFormat="1">
      <c r="A13" s="701" t="s">
        <v>387</v>
      </c>
      <c r="B13" s="19" t="s">
        <v>946</v>
      </c>
      <c r="C13" s="19"/>
      <c r="D13" s="124" t="s">
        <v>28</v>
      </c>
      <c r="E13" s="124">
        <v>30</v>
      </c>
      <c r="F13" s="573"/>
      <c r="G13" s="572"/>
      <c r="H13" s="572"/>
      <c r="I13" s="183"/>
      <c r="J13" s="584"/>
      <c r="K13" s="281">
        <f>I13+(I13*J13/100)</f>
        <v>0</v>
      </c>
      <c r="L13" s="282">
        <f>E13*I13</f>
        <v>0</v>
      </c>
      <c r="M13" s="744">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row>
    <row r="14" spans="1:107" s="8" customFormat="1">
      <c r="A14" s="701" t="s">
        <v>388</v>
      </c>
      <c r="B14" s="19" t="s">
        <v>952</v>
      </c>
      <c r="C14" s="19"/>
      <c r="D14" s="124" t="s">
        <v>28</v>
      </c>
      <c r="E14" s="124">
        <v>60</v>
      </c>
      <c r="F14" s="573"/>
      <c r="G14" s="572"/>
      <c r="H14" s="572"/>
      <c r="I14" s="183"/>
      <c r="J14" s="584"/>
      <c r="K14" s="281">
        <f t="shared" ref="K14:K16" si="0">I14+(I14*J14/100)</f>
        <v>0</v>
      </c>
      <c r="L14" s="282">
        <f t="shared" ref="L14:L16" si="1">E14*I14</f>
        <v>0</v>
      </c>
      <c r="M14" s="744">
        <f t="shared" ref="M14:M16"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row>
    <row r="15" spans="1:107" s="8" customFormat="1">
      <c r="A15" s="701" t="s">
        <v>389</v>
      </c>
      <c r="B15" s="19" t="s">
        <v>24</v>
      </c>
      <c r="C15" s="19"/>
      <c r="D15" s="124" t="s">
        <v>28</v>
      </c>
      <c r="E15" s="124">
        <v>30</v>
      </c>
      <c r="F15" s="573"/>
      <c r="G15" s="572"/>
      <c r="H15" s="572"/>
      <c r="I15" s="183"/>
      <c r="J15" s="584"/>
      <c r="K15" s="281">
        <f t="shared" si="0"/>
        <v>0</v>
      </c>
      <c r="L15" s="282">
        <f t="shared" si="1"/>
        <v>0</v>
      </c>
      <c r="M15" s="744">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row>
    <row r="16" spans="1:107" s="8" customFormat="1" ht="13.5" thickBot="1">
      <c r="A16" s="701" t="s">
        <v>390</v>
      </c>
      <c r="B16" s="19" t="s">
        <v>19</v>
      </c>
      <c r="C16" s="19"/>
      <c r="D16" s="124" t="s">
        <v>28</v>
      </c>
      <c r="E16" s="124">
        <v>30</v>
      </c>
      <c r="F16" s="573"/>
      <c r="G16" s="572"/>
      <c r="H16" s="572"/>
      <c r="I16" s="183"/>
      <c r="J16" s="584"/>
      <c r="K16" s="281">
        <f t="shared" si="0"/>
        <v>0</v>
      </c>
      <c r="L16" s="282">
        <f t="shared" si="1"/>
        <v>0</v>
      </c>
      <c r="M16" s="744">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row>
    <row r="17" spans="1:107" s="8" customFormat="1" ht="13.5" thickBot="1">
      <c r="A17" s="311"/>
      <c r="B17" s="364" t="s">
        <v>950</v>
      </c>
      <c r="C17" s="327"/>
      <c r="D17" s="392"/>
      <c r="E17" s="314"/>
      <c r="F17" s="365"/>
      <c r="G17" s="366"/>
      <c r="H17" s="382"/>
      <c r="I17" s="333"/>
      <c r="J17" s="337"/>
      <c r="K17" s="337"/>
      <c r="L17" s="334">
        <f>SUM(L13:L16)</f>
        <v>0</v>
      </c>
      <c r="M17" s="339">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row>
    <row r="18" spans="1:10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row>
    <row r="19" spans="1:10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row>
  </sheetData>
  <pageMargins left="0.7" right="0.7" top="0.75" bottom="0.75" header="0.3" footer="0.3"/>
  <pageSetup paperSize="9" scale="53" fitToHeight="0" orientation="landscape" verticalDpi="3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6"/>
  <sheetViews>
    <sheetView zoomScale="80" zoomScaleNormal="80" workbookViewId="0">
      <selection activeCell="C47" sqref="C47"/>
    </sheetView>
  </sheetViews>
  <sheetFormatPr defaultColWidth="14.7109375" defaultRowHeight="12.75"/>
  <cols>
    <col min="1" max="1" width="8.7109375" style="1" customWidth="1"/>
    <col min="2" max="2" width="38.7109375" style="1" customWidth="1"/>
    <col min="3" max="3" width="43.28515625" style="2" bestFit="1" customWidth="1"/>
    <col min="4" max="4" width="5.28515625" style="1" customWidth="1"/>
    <col min="5" max="5" width="11.85546875" style="13" bestFit="1" customWidth="1"/>
    <col min="6" max="6" width="41" style="35" bestFit="1" customWidth="1"/>
    <col min="7" max="7" width="16" style="36" customWidth="1"/>
    <col min="8" max="8" width="16.28515625" style="36" customWidth="1"/>
    <col min="9" max="9" width="10.28515625" style="37" customWidth="1"/>
    <col min="10" max="10" width="6.42578125" style="3" bestFit="1" customWidth="1"/>
    <col min="11" max="11" width="10.7109375" style="4" bestFit="1" customWidth="1"/>
    <col min="12" max="12" width="13.85546875" style="9" customWidth="1"/>
    <col min="13" max="13" width="11.5703125" style="42" customWidth="1"/>
    <col min="14" max="16384" width="14.7109375" style="1"/>
  </cols>
  <sheetData>
    <row r="1" spans="1:95" s="55" customFormat="1">
      <c r="A1" s="63" t="s">
        <v>76</v>
      </c>
    </row>
    <row r="2" spans="1:95" s="63" customFormat="1">
      <c r="A2" s="278" t="s">
        <v>0</v>
      </c>
      <c r="B2" s="55"/>
      <c r="C2" s="6"/>
      <c r="E2" s="12"/>
      <c r="F2" s="56"/>
      <c r="G2" s="57"/>
      <c r="H2" s="57"/>
      <c r="I2" s="57"/>
      <c r="J2" s="58"/>
      <c r="K2" s="59"/>
      <c r="L2" s="60"/>
      <c r="M2" s="64"/>
    </row>
    <row r="3" spans="1:95" s="55" customFormat="1">
      <c r="A3" s="63" t="s">
        <v>1</v>
      </c>
    </row>
    <row r="4" spans="1:95" s="55" customFormat="1">
      <c r="A4" s="63"/>
    </row>
    <row r="5" spans="1:95" s="55" customFormat="1">
      <c r="A5" s="63"/>
    </row>
    <row r="6" spans="1:95" s="66" customFormat="1">
      <c r="B6" s="5"/>
      <c r="C6" s="77"/>
      <c r="D6" s="694"/>
      <c r="E6" s="5"/>
      <c r="F6" s="694" t="s">
        <v>1095</v>
      </c>
      <c r="G6" s="62"/>
      <c r="H6" s="12"/>
      <c r="I6" s="36"/>
      <c r="J6" s="37"/>
      <c r="K6" s="3"/>
      <c r="L6" s="4"/>
      <c r="M6" s="67"/>
    </row>
    <row r="7" spans="1:95" s="66" customFormat="1">
      <c r="B7" s="5"/>
      <c r="C7" s="77"/>
      <c r="D7" s="694"/>
      <c r="E7" s="5"/>
      <c r="F7" s="694" t="s">
        <v>391</v>
      </c>
      <c r="G7" s="62"/>
      <c r="H7" s="12"/>
      <c r="I7" s="36"/>
      <c r="J7" s="37"/>
      <c r="K7" s="3"/>
      <c r="L7" s="4"/>
      <c r="M7" s="67"/>
    </row>
    <row r="8" spans="1:95" s="66" customFormat="1">
      <c r="B8" s="7"/>
      <c r="C8" s="61"/>
      <c r="D8" s="63"/>
      <c r="E8" s="13"/>
      <c r="F8" s="35"/>
      <c r="G8" s="36"/>
      <c r="H8" s="36"/>
      <c r="I8" s="39"/>
      <c r="J8" s="37"/>
      <c r="K8" s="3"/>
      <c r="L8" s="4"/>
      <c r="M8" s="67"/>
    </row>
    <row r="9" spans="1:95" s="66" customFormat="1" ht="13.5" thickBot="1">
      <c r="B9" s="7"/>
      <c r="C9" s="77"/>
      <c r="D9" s="63"/>
      <c r="E9" s="13"/>
      <c r="F9" s="35"/>
      <c r="G9" s="36"/>
      <c r="H9" s="36"/>
      <c r="I9" s="39"/>
      <c r="J9" s="37"/>
      <c r="K9" s="3"/>
      <c r="L9" s="4"/>
      <c r="M9" s="67"/>
    </row>
    <row r="10" spans="1:95" s="16" customFormat="1" ht="34.5" thickBot="1">
      <c r="A10" s="289" t="s">
        <v>80</v>
      </c>
      <c r="B10" s="290" t="s">
        <v>433</v>
      </c>
      <c r="C10" s="290" t="s">
        <v>2</v>
      </c>
      <c r="D10" s="290" t="s">
        <v>3</v>
      </c>
      <c r="E10" s="404" t="s">
        <v>1094</v>
      </c>
      <c r="F10" s="249" t="s">
        <v>29</v>
      </c>
      <c r="G10" s="249" t="s">
        <v>78</v>
      </c>
      <c r="H10" s="249" t="s">
        <v>506</v>
      </c>
      <c r="I10" s="250" t="s">
        <v>4</v>
      </c>
      <c r="J10" s="249" t="s">
        <v>5</v>
      </c>
      <c r="K10" s="251"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308" customFormat="1">
      <c r="A11" s="739" t="s">
        <v>321</v>
      </c>
      <c r="B11" s="423"/>
      <c r="C11" s="423"/>
      <c r="D11" s="423"/>
      <c r="E11" s="423"/>
      <c r="F11" s="423"/>
      <c r="G11" s="423"/>
      <c r="H11" s="423"/>
      <c r="I11" s="423"/>
      <c r="J11" s="423"/>
      <c r="K11" s="423"/>
      <c r="L11" s="423"/>
      <c r="M11" s="77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8" customFormat="1" ht="110.25" customHeight="1">
      <c r="A12" s="699" t="s">
        <v>317</v>
      </c>
      <c r="B12" s="615" t="s">
        <v>951</v>
      </c>
      <c r="C12" s="807" t="s">
        <v>977</v>
      </c>
      <c r="D12" s="134"/>
      <c r="E12" s="171"/>
      <c r="F12" s="179"/>
      <c r="G12" s="179"/>
      <c r="H12" s="179"/>
      <c r="I12" s="180"/>
      <c r="J12" s="181"/>
      <c r="K12" s="131"/>
      <c r="L12" s="132"/>
      <c r="M12" s="73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8" customFormat="1">
      <c r="A13" s="701" t="s">
        <v>318</v>
      </c>
      <c r="B13" s="103" t="s">
        <v>13</v>
      </c>
      <c r="C13" s="103"/>
      <c r="D13" s="124" t="s">
        <v>28</v>
      </c>
      <c r="E13" s="104">
        <v>1650</v>
      </c>
      <c r="F13" s="573"/>
      <c r="G13" s="575"/>
      <c r="H13" s="575"/>
      <c r="I13" s="579"/>
      <c r="J13" s="614"/>
      <c r="K13" s="356">
        <f>I13+(I13*J13/100)</f>
        <v>0</v>
      </c>
      <c r="L13" s="616">
        <f>E13*I13</f>
        <v>0</v>
      </c>
      <c r="M13" s="808">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s="8" customFormat="1">
      <c r="A14" s="701" t="s">
        <v>319</v>
      </c>
      <c r="B14" s="103" t="s">
        <v>14</v>
      </c>
      <c r="C14" s="103"/>
      <c r="D14" s="124" t="s">
        <v>28</v>
      </c>
      <c r="E14" s="171">
        <v>800</v>
      </c>
      <c r="F14" s="573"/>
      <c r="G14" s="575"/>
      <c r="H14" s="575"/>
      <c r="I14" s="579"/>
      <c r="J14" s="614"/>
      <c r="K14" s="356">
        <f t="shared" ref="K14:K15" si="0">I14+(I14*J14/100)</f>
        <v>0</v>
      </c>
      <c r="L14" s="616">
        <f t="shared" ref="L14:L15" si="1">E14*I14</f>
        <v>0</v>
      </c>
      <c r="M14" s="808">
        <f t="shared" ref="M14:M15"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s="8" customFormat="1" ht="13.5" thickBot="1">
      <c r="A15" s="701" t="s">
        <v>320</v>
      </c>
      <c r="B15" s="103" t="s">
        <v>19</v>
      </c>
      <c r="C15" s="134"/>
      <c r="D15" s="124" t="s">
        <v>28</v>
      </c>
      <c r="E15" s="171">
        <v>570</v>
      </c>
      <c r="F15" s="573"/>
      <c r="G15" s="575"/>
      <c r="H15" s="575"/>
      <c r="I15" s="579"/>
      <c r="J15" s="614"/>
      <c r="K15" s="356">
        <f t="shared" si="0"/>
        <v>0</v>
      </c>
      <c r="L15" s="616">
        <f t="shared" si="1"/>
        <v>0</v>
      </c>
      <c r="M15" s="808">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s="8" customFormat="1" ht="13.5" thickBot="1">
      <c r="A16" s="311"/>
      <c r="B16" s="364" t="s">
        <v>953</v>
      </c>
      <c r="C16" s="327"/>
      <c r="D16" s="392"/>
      <c r="E16" s="314"/>
      <c r="F16" s="365"/>
      <c r="G16" s="366"/>
      <c r="H16" s="382"/>
      <c r="I16" s="333"/>
      <c r="J16" s="337"/>
      <c r="K16" s="337"/>
      <c r="L16" s="334">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sheetData>
  <pageMargins left="0.7" right="0.7" top="0.75" bottom="0.75" header="0.3" footer="0.3"/>
  <pageSetup paperSize="9" scale="56" fitToHeight="0" orientation="landscape" verticalDpi="3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I79"/>
  <sheetViews>
    <sheetView topLeftCell="A7" zoomScale="80" zoomScaleNormal="80" workbookViewId="0">
      <selection activeCell="C25" sqref="C25"/>
    </sheetView>
  </sheetViews>
  <sheetFormatPr defaultColWidth="14.7109375" defaultRowHeight="12.75"/>
  <cols>
    <col min="1" max="1" width="9" style="1" customWidth="1"/>
    <col min="2" max="2" width="40.7109375" style="1" customWidth="1"/>
    <col min="3" max="3" width="52.5703125" style="2" customWidth="1"/>
    <col min="4" max="4" width="6.28515625" style="1" customWidth="1"/>
    <col min="5" max="5" width="13" style="232" customWidth="1"/>
    <col min="6" max="6" width="38.5703125" style="13" customWidth="1"/>
    <col min="7" max="7" width="14.5703125" style="13" customWidth="1"/>
    <col min="8" max="8" width="16.5703125" style="35" customWidth="1"/>
    <col min="9" max="9" width="12.28515625" style="36" bestFit="1" customWidth="1"/>
    <col min="10" max="10" width="9.7109375" style="36" bestFit="1" customWidth="1"/>
    <col min="11" max="11" width="10.7109375" style="4" bestFit="1" customWidth="1"/>
    <col min="12" max="12" width="13.140625" style="9" customWidth="1"/>
    <col min="13" max="13" width="11.42578125" style="42" customWidth="1"/>
    <col min="14" max="16384" width="14.7109375" style="1"/>
  </cols>
  <sheetData>
    <row r="1" spans="1:61" s="55" customFormat="1">
      <c r="A1" s="63" t="s">
        <v>76</v>
      </c>
      <c r="E1" s="233"/>
    </row>
    <row r="2" spans="1:61" s="63" customFormat="1">
      <c r="A2" s="278" t="s">
        <v>0</v>
      </c>
      <c r="B2" s="55"/>
      <c r="C2" s="6"/>
      <c r="E2" s="234"/>
      <c r="F2" s="12"/>
      <c r="G2" s="12"/>
      <c r="H2" s="56"/>
      <c r="I2" s="57"/>
      <c r="J2" s="57"/>
      <c r="K2" s="59"/>
      <c r="L2" s="60"/>
      <c r="M2" s="64"/>
    </row>
    <row r="3" spans="1:61" s="55" customFormat="1">
      <c r="A3" s="63" t="s">
        <v>1</v>
      </c>
      <c r="E3" s="233"/>
    </row>
    <row r="4" spans="1:61" s="55" customFormat="1">
      <c r="A4" s="63"/>
      <c r="E4" s="233"/>
    </row>
    <row r="5" spans="1:61" s="55" customFormat="1">
      <c r="A5" s="63"/>
      <c r="E5" s="233"/>
    </row>
    <row r="6" spans="1:61" s="66" customFormat="1">
      <c r="B6" s="5"/>
      <c r="C6" s="77"/>
      <c r="D6" s="5"/>
      <c r="E6" s="581" t="s">
        <v>1095</v>
      </c>
      <c r="F6" s="62"/>
      <c r="G6" s="234"/>
      <c r="H6" s="35"/>
      <c r="I6" s="36"/>
      <c r="J6" s="36"/>
      <c r="K6" s="3"/>
      <c r="L6" s="4"/>
      <c r="M6" s="67"/>
    </row>
    <row r="7" spans="1:61" s="66" customFormat="1">
      <c r="B7" s="5"/>
      <c r="C7" s="77"/>
      <c r="D7" s="5"/>
      <c r="E7" s="581" t="s">
        <v>392</v>
      </c>
      <c r="F7" s="62"/>
      <c r="G7" s="234"/>
      <c r="H7" s="35"/>
      <c r="I7" s="36"/>
      <c r="J7" s="36"/>
      <c r="K7" s="3"/>
      <c r="L7" s="4"/>
      <c r="M7" s="67"/>
    </row>
    <row r="8" spans="1:61" s="66" customFormat="1">
      <c r="B8" s="5"/>
      <c r="C8" s="581"/>
      <c r="D8" s="5"/>
      <c r="E8" s="581"/>
      <c r="F8" s="62"/>
      <c r="G8" s="234"/>
      <c r="H8" s="35"/>
      <c r="I8" s="36"/>
      <c r="J8" s="36"/>
      <c r="K8" s="3"/>
      <c r="L8" s="4"/>
      <c r="M8" s="67"/>
    </row>
    <row r="9" spans="1:61" s="66" customFormat="1" ht="13.5" thickBot="1">
      <c r="B9" s="7"/>
      <c r="C9" s="61"/>
      <c r="D9" s="63"/>
      <c r="E9" s="232"/>
      <c r="F9" s="13"/>
      <c r="G9" s="13"/>
      <c r="H9" s="35"/>
      <c r="I9" s="36"/>
      <c r="J9" s="36"/>
      <c r="K9" s="3"/>
      <c r="L9" s="4"/>
      <c r="M9" s="67"/>
    </row>
    <row r="10" spans="1:61" s="16" customFormat="1" ht="33"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row>
    <row r="11" spans="1:61" s="430" customFormat="1">
      <c r="A11" s="697" t="s">
        <v>955</v>
      </c>
      <c r="B11" s="431"/>
      <c r="C11" s="431"/>
      <c r="D11" s="431"/>
      <c r="E11" s="431"/>
      <c r="F11" s="431"/>
      <c r="G11" s="431"/>
      <c r="H11" s="431"/>
      <c r="I11" s="431"/>
      <c r="J11" s="431"/>
      <c r="K11" s="431"/>
      <c r="L11" s="431"/>
      <c r="M11" s="773"/>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row>
    <row r="12" spans="1:61" s="8" customFormat="1" ht="144.75" customHeight="1">
      <c r="A12" s="699" t="s">
        <v>322</v>
      </c>
      <c r="B12" s="128" t="s">
        <v>956</v>
      </c>
      <c r="C12" s="351" t="s">
        <v>978</v>
      </c>
      <c r="D12" s="134"/>
      <c r="E12" s="235"/>
      <c r="F12" s="187"/>
      <c r="G12" s="187"/>
      <c r="H12" s="179"/>
      <c r="I12" s="179"/>
      <c r="J12" s="179"/>
      <c r="K12" s="131"/>
      <c r="L12" s="132"/>
      <c r="M12" s="734"/>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row>
    <row r="13" spans="1:61" s="8" customFormat="1">
      <c r="A13" s="701" t="s">
        <v>323</v>
      </c>
      <c r="B13" s="103" t="s">
        <v>20</v>
      </c>
      <c r="C13" s="188"/>
      <c r="D13" s="48" t="s">
        <v>28</v>
      </c>
      <c r="E13" s="137">
        <v>150</v>
      </c>
      <c r="F13" s="171"/>
      <c r="G13" s="171"/>
      <c r="H13" s="185"/>
      <c r="I13" s="579"/>
      <c r="J13" s="614"/>
      <c r="K13" s="356">
        <f>I13+(I13*J13/100)</f>
        <v>0</v>
      </c>
      <c r="L13" s="357">
        <f>E13*I13</f>
        <v>0</v>
      </c>
      <c r="M13" s="809">
        <f>E13*K13</f>
        <v>0</v>
      </c>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row>
    <row r="14" spans="1:61" s="8" customFormat="1">
      <c r="A14" s="701" t="s">
        <v>324</v>
      </c>
      <c r="B14" s="103" t="s">
        <v>21</v>
      </c>
      <c r="C14" s="103"/>
      <c r="D14" s="48" t="s">
        <v>28</v>
      </c>
      <c r="E14" s="137">
        <v>210</v>
      </c>
      <c r="F14" s="171"/>
      <c r="G14" s="171"/>
      <c r="H14" s="185"/>
      <c r="I14" s="579"/>
      <c r="J14" s="614"/>
      <c r="K14" s="356">
        <f>I14+(I14*J14/100)</f>
        <v>0</v>
      </c>
      <c r="L14" s="357">
        <f>E14*I14</f>
        <v>0</v>
      </c>
      <c r="M14" s="809">
        <f>E14*K14</f>
        <v>0</v>
      </c>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row>
    <row r="15" spans="1:61" s="8" customFormat="1" ht="166.5" customHeight="1">
      <c r="A15" s="699" t="s">
        <v>393</v>
      </c>
      <c r="B15" s="128" t="s">
        <v>958</v>
      </c>
      <c r="C15" s="351" t="s">
        <v>979</v>
      </c>
      <c r="D15" s="619"/>
      <c r="E15" s="137"/>
      <c r="F15" s="171"/>
      <c r="G15" s="171"/>
      <c r="H15" s="179"/>
      <c r="I15" s="179"/>
      <c r="J15" s="179"/>
      <c r="K15" s="356"/>
      <c r="L15" s="357"/>
      <c r="M15" s="809"/>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row>
    <row r="16" spans="1:61" s="8" customFormat="1">
      <c r="A16" s="701" t="s">
        <v>394</v>
      </c>
      <c r="B16" s="103" t="s">
        <v>20</v>
      </c>
      <c r="C16" s="188"/>
      <c r="D16" s="48" t="s">
        <v>28</v>
      </c>
      <c r="E16" s="137">
        <v>70</v>
      </c>
      <c r="F16" s="171"/>
      <c r="G16" s="171"/>
      <c r="H16" s="179"/>
      <c r="I16" s="579"/>
      <c r="J16" s="614"/>
      <c r="K16" s="356">
        <f>I16+(I16*J16/100)</f>
        <v>0</v>
      </c>
      <c r="L16" s="357">
        <f>E16*I16</f>
        <v>0</v>
      </c>
      <c r="M16" s="809">
        <f>E16*K16</f>
        <v>0</v>
      </c>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row>
    <row r="17" spans="1:61" s="8" customFormat="1">
      <c r="A17" s="701" t="s">
        <v>395</v>
      </c>
      <c r="B17" s="103" t="s">
        <v>21</v>
      </c>
      <c r="C17" s="188"/>
      <c r="D17" s="48" t="s">
        <v>28</v>
      </c>
      <c r="E17" s="137">
        <v>200</v>
      </c>
      <c r="F17" s="171"/>
      <c r="G17" s="171"/>
      <c r="H17" s="179"/>
      <c r="I17" s="579"/>
      <c r="J17" s="614"/>
      <c r="K17" s="356">
        <f>I17+(I17*J17/100)</f>
        <v>0</v>
      </c>
      <c r="L17" s="357">
        <f>E17*I17</f>
        <v>0</v>
      </c>
      <c r="M17" s="809">
        <f>E17*K17</f>
        <v>0</v>
      </c>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row>
    <row r="18" spans="1:61" s="8" customFormat="1" ht="156.75" customHeight="1">
      <c r="A18" s="699" t="s">
        <v>396</v>
      </c>
      <c r="B18" s="128" t="s">
        <v>959</v>
      </c>
      <c r="C18" s="351" t="s">
        <v>980</v>
      </c>
      <c r="D18" s="619"/>
      <c r="E18" s="619"/>
      <c r="F18" s="187"/>
      <c r="G18" s="171"/>
      <c r="H18" s="179"/>
      <c r="I18" s="179"/>
      <c r="J18" s="179"/>
      <c r="K18" s="356"/>
      <c r="L18" s="357"/>
      <c r="M18" s="809"/>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row>
    <row r="19" spans="1:61" s="8" customFormat="1">
      <c r="A19" s="701" t="s">
        <v>397</v>
      </c>
      <c r="B19" s="103" t="s">
        <v>13</v>
      </c>
      <c r="C19" s="134"/>
      <c r="D19" s="48" t="s">
        <v>28</v>
      </c>
      <c r="E19" s="620">
        <v>570</v>
      </c>
      <c r="F19" s="189"/>
      <c r="G19" s="171"/>
      <c r="H19" s="185"/>
      <c r="I19" s="579"/>
      <c r="J19" s="614"/>
      <c r="K19" s="356">
        <f>I19+(I19*J19/100)</f>
        <v>0</v>
      </c>
      <c r="L19" s="357">
        <f>E19*I19</f>
        <v>0</v>
      </c>
      <c r="M19" s="809">
        <f>E19*K19</f>
        <v>0</v>
      </c>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row>
    <row r="20" spans="1:61" s="8" customFormat="1">
      <c r="A20" s="701" t="s">
        <v>398</v>
      </c>
      <c r="B20" s="103" t="s">
        <v>14</v>
      </c>
      <c r="C20" s="134"/>
      <c r="D20" s="48" t="s">
        <v>28</v>
      </c>
      <c r="E20" s="620">
        <v>280</v>
      </c>
      <c r="F20" s="189"/>
      <c r="G20" s="171"/>
      <c r="H20" s="185"/>
      <c r="I20" s="579"/>
      <c r="J20" s="614"/>
      <c r="K20" s="356">
        <f t="shared" ref="K20:K21" si="0">I20+(I20*J20/100)</f>
        <v>0</v>
      </c>
      <c r="L20" s="357">
        <f t="shared" ref="L20:L21" si="1">E20*I20</f>
        <v>0</v>
      </c>
      <c r="M20" s="809">
        <f t="shared" ref="M20:M21" si="2">E20*K20</f>
        <v>0</v>
      </c>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row>
    <row r="21" spans="1:61" s="8" customFormat="1">
      <c r="A21" s="701" t="s">
        <v>399</v>
      </c>
      <c r="B21" s="103" t="s">
        <v>22</v>
      </c>
      <c r="C21" s="134"/>
      <c r="D21" s="48" t="s">
        <v>28</v>
      </c>
      <c r="E21" s="620">
        <v>300</v>
      </c>
      <c r="F21" s="189"/>
      <c r="G21" s="171"/>
      <c r="H21" s="185"/>
      <c r="I21" s="579"/>
      <c r="J21" s="614"/>
      <c r="K21" s="356">
        <f t="shared" si="0"/>
        <v>0</v>
      </c>
      <c r="L21" s="357">
        <f t="shared" si="1"/>
        <v>0</v>
      </c>
      <c r="M21" s="809">
        <f t="shared" si="2"/>
        <v>0</v>
      </c>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row>
    <row r="22" spans="1:61" s="8" customFormat="1" ht="158.25" customHeight="1">
      <c r="A22" s="699" t="s">
        <v>400</v>
      </c>
      <c r="B22" s="128" t="s">
        <v>960</v>
      </c>
      <c r="C22" s="351" t="s">
        <v>1125</v>
      </c>
      <c r="D22" s="619"/>
      <c r="E22" s="619"/>
      <c r="F22" s="187"/>
      <c r="G22" s="171"/>
      <c r="H22" s="179"/>
      <c r="I22" s="179"/>
      <c r="J22" s="179"/>
      <c r="K22" s="356"/>
      <c r="L22" s="357"/>
      <c r="M22" s="809"/>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row>
    <row r="23" spans="1:61" s="8" customFormat="1">
      <c r="A23" s="701" t="s">
        <v>401</v>
      </c>
      <c r="B23" s="127" t="s">
        <v>961</v>
      </c>
      <c r="C23" s="103"/>
      <c r="D23" s="48" t="s">
        <v>28</v>
      </c>
      <c r="E23" s="811">
        <v>1300</v>
      </c>
      <c r="F23" s="171"/>
      <c r="G23" s="171"/>
      <c r="H23" s="185"/>
      <c r="I23" s="579"/>
      <c r="J23" s="614"/>
      <c r="K23" s="356">
        <f>I23+(I23*J23/100)</f>
        <v>0</v>
      </c>
      <c r="L23" s="357">
        <f>E23*I23</f>
        <v>0</v>
      </c>
      <c r="M23" s="809">
        <f>E23*K23</f>
        <v>0</v>
      </c>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row>
    <row r="24" spans="1:61" s="8" customFormat="1">
      <c r="A24" s="701" t="s">
        <v>402</v>
      </c>
      <c r="B24" s="103" t="s">
        <v>962</v>
      </c>
      <c r="C24" s="103"/>
      <c r="D24" s="48" t="s">
        <v>28</v>
      </c>
      <c r="E24" s="811">
        <v>1200</v>
      </c>
      <c r="F24" s="171"/>
      <c r="G24" s="171"/>
      <c r="H24" s="185"/>
      <c r="I24" s="579"/>
      <c r="J24" s="614"/>
      <c r="K24" s="356">
        <f>I24+(I24*J24/100)</f>
        <v>0</v>
      </c>
      <c r="L24" s="357">
        <f>E24*I24</f>
        <v>0</v>
      </c>
      <c r="M24" s="809">
        <f>E24*K24</f>
        <v>0</v>
      </c>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row>
    <row r="25" spans="1:61" s="8" customFormat="1" ht="177" customHeight="1">
      <c r="A25" s="699" t="s">
        <v>403</v>
      </c>
      <c r="B25" s="128" t="s">
        <v>963</v>
      </c>
      <c r="C25" s="351" t="s">
        <v>1126</v>
      </c>
      <c r="D25" s="48"/>
      <c r="E25" s="137"/>
      <c r="F25" s="171"/>
      <c r="G25" s="171"/>
      <c r="H25" s="185"/>
      <c r="I25" s="179"/>
      <c r="J25" s="179"/>
      <c r="K25" s="356"/>
      <c r="L25" s="357"/>
      <c r="M25" s="809"/>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row>
    <row r="26" spans="1:61" s="8" customFormat="1" ht="13.5" thickBot="1">
      <c r="A26" s="703" t="s">
        <v>404</v>
      </c>
      <c r="B26" s="348" t="s">
        <v>327</v>
      </c>
      <c r="C26" s="621"/>
      <c r="D26" s="433" t="s">
        <v>28</v>
      </c>
      <c r="E26" s="622">
        <v>990</v>
      </c>
      <c r="F26" s="623"/>
      <c r="G26" s="623"/>
      <c r="H26" s="624"/>
      <c r="I26" s="625"/>
      <c r="J26" s="626"/>
      <c r="K26" s="361">
        <f>I26+(I26*J26/100)</f>
        <v>0</v>
      </c>
      <c r="L26" s="362">
        <f>E26*I26</f>
        <v>0</v>
      </c>
      <c r="M26" s="810">
        <f>E26*K26</f>
        <v>0</v>
      </c>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row>
    <row r="27" spans="1:61" s="8" customFormat="1" ht="15.75" customHeight="1" thickBot="1">
      <c r="A27" s="311"/>
      <c r="B27" s="364" t="s">
        <v>954</v>
      </c>
      <c r="C27" s="327"/>
      <c r="D27" s="392"/>
      <c r="E27" s="314"/>
      <c r="F27" s="365"/>
      <c r="G27" s="366"/>
      <c r="H27" s="382"/>
      <c r="I27" s="333"/>
      <c r="J27" s="337"/>
      <c r="K27" s="337"/>
      <c r="L27" s="334">
        <f>SUM(L13:L14,L16:L17,L19:L21,L23:L24,L26)</f>
        <v>0</v>
      </c>
      <c r="M27" s="339">
        <f>SUM(M13:M14,M16:M17,M19:M21,M23:M24,M26)</f>
        <v>0</v>
      </c>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row>
    <row r="28" spans="1:61">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row>
    <row r="29" spans="1:61">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row>
    <row r="30" spans="1:61">
      <c r="N30" s="16"/>
    </row>
    <row r="31" spans="1:61">
      <c r="N31" s="16"/>
    </row>
    <row r="32" spans="1:61">
      <c r="N32" s="16"/>
    </row>
    <row r="33" spans="14:14">
      <c r="N33" s="16"/>
    </row>
    <row r="34" spans="14:14">
      <c r="N34" s="16"/>
    </row>
    <row r="35" spans="14:14">
      <c r="N35" s="16"/>
    </row>
    <row r="36" spans="14:14">
      <c r="N36" s="16"/>
    </row>
    <row r="37" spans="14:14">
      <c r="N37" s="16"/>
    </row>
    <row r="38" spans="14:14">
      <c r="N38" s="16"/>
    </row>
    <row r="39" spans="14:14">
      <c r="N39" s="16"/>
    </row>
    <row r="40" spans="14:14">
      <c r="N40" s="16"/>
    </row>
    <row r="41" spans="14:14">
      <c r="N41" s="16"/>
    </row>
    <row r="42" spans="14:14">
      <c r="N42" s="16"/>
    </row>
    <row r="43" spans="14:14">
      <c r="N43" s="16"/>
    </row>
    <row r="44" spans="14:14">
      <c r="N44" s="16"/>
    </row>
    <row r="45" spans="14:14">
      <c r="N45" s="16"/>
    </row>
    <row r="46" spans="14:14">
      <c r="N46" s="16"/>
    </row>
    <row r="47" spans="14:14">
      <c r="N47" s="16"/>
    </row>
    <row r="48" spans="14:14">
      <c r="N48" s="16"/>
    </row>
    <row r="49" spans="14:14">
      <c r="N49" s="16"/>
    </row>
    <row r="50" spans="14:14">
      <c r="N50" s="16"/>
    </row>
    <row r="51" spans="14:14">
      <c r="N51" s="16"/>
    </row>
    <row r="52" spans="14:14">
      <c r="N52" s="16"/>
    </row>
    <row r="53" spans="14:14">
      <c r="N53" s="16"/>
    </row>
    <row r="54" spans="14:14">
      <c r="N54" s="16"/>
    </row>
    <row r="55" spans="14:14">
      <c r="N55" s="16"/>
    </row>
    <row r="56" spans="14:14">
      <c r="N56" s="16"/>
    </row>
    <row r="57" spans="14:14">
      <c r="N57" s="16"/>
    </row>
    <row r="58" spans="14:14">
      <c r="N58" s="16"/>
    </row>
    <row r="59" spans="14:14">
      <c r="N59" s="16"/>
    </row>
    <row r="60" spans="14:14">
      <c r="N60" s="16"/>
    </row>
    <row r="61" spans="14:14">
      <c r="N61" s="16"/>
    </row>
    <row r="62" spans="14:14">
      <c r="N62" s="16"/>
    </row>
    <row r="63" spans="14:14">
      <c r="N63" s="16"/>
    </row>
    <row r="64" spans="14:14">
      <c r="N64" s="16"/>
    </row>
    <row r="65" spans="14:14">
      <c r="N65" s="16"/>
    </row>
    <row r="66" spans="14:14">
      <c r="N66" s="16"/>
    </row>
    <row r="67" spans="14:14">
      <c r="N67" s="16"/>
    </row>
    <row r="68" spans="14:14">
      <c r="N68" s="16"/>
    </row>
    <row r="69" spans="14:14">
      <c r="N69" s="16"/>
    </row>
    <row r="70" spans="14:14">
      <c r="N70" s="16"/>
    </row>
    <row r="71" spans="14:14">
      <c r="N71" s="16"/>
    </row>
    <row r="72" spans="14:14">
      <c r="N72" s="16"/>
    </row>
    <row r="73" spans="14:14">
      <c r="N73" s="16"/>
    </row>
    <row r="74" spans="14:14">
      <c r="N74" s="16"/>
    </row>
    <row r="75" spans="14:14">
      <c r="N75" s="16"/>
    </row>
    <row r="76" spans="14:14">
      <c r="N76" s="16"/>
    </row>
    <row r="77" spans="14:14">
      <c r="N77" s="16"/>
    </row>
    <row r="78" spans="14:14">
      <c r="N78" s="16"/>
    </row>
    <row r="79" spans="14:14">
      <c r="N79" s="16"/>
    </row>
  </sheetData>
  <pageMargins left="0.70866141732283472" right="0.70866141732283472" top="0.74803149606299213" bottom="0.74803149606299213" header="0.31496062992125984" footer="0.31496062992125984"/>
  <pageSetup paperSize="9" scale="53" fitToHeight="0" orientation="landscape" verticalDpi="3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4"/>
  <sheetViews>
    <sheetView zoomScale="80" zoomScaleNormal="80" workbookViewId="0">
      <selection activeCell="C12" sqref="C12"/>
    </sheetView>
  </sheetViews>
  <sheetFormatPr defaultColWidth="14.7109375" defaultRowHeight="12.75"/>
  <cols>
    <col min="1" max="1" width="9.7109375" style="1" customWidth="1"/>
    <col min="2" max="2" width="45.140625" style="1" bestFit="1" customWidth="1"/>
    <col min="3" max="3" width="44.28515625" style="2" bestFit="1" customWidth="1"/>
    <col min="4" max="4" width="3.42578125" style="1" bestFit="1" customWidth="1"/>
    <col min="5" max="5" width="11.85546875" style="13" bestFit="1" customWidth="1"/>
    <col min="6" max="6" width="40.5703125" style="35" bestFit="1" customWidth="1"/>
    <col min="7" max="7" width="15.7109375" style="36" customWidth="1"/>
    <col min="8" max="8" width="15.42578125" style="36" customWidth="1"/>
    <col min="9" max="9" width="12.7109375" style="37" customWidth="1"/>
    <col min="10" max="10" width="6.42578125" style="3" bestFit="1" customWidth="1"/>
    <col min="11" max="11" width="10.7109375" style="4" bestFit="1" customWidth="1"/>
    <col min="12" max="12" width="13.85546875" style="9" customWidth="1"/>
    <col min="13" max="13" width="10.42578125" style="42" customWidth="1"/>
    <col min="14" max="16384" width="14.7109375" style="1"/>
  </cols>
  <sheetData>
    <row r="1" spans="1:50" s="55" customFormat="1">
      <c r="A1" s="63" t="s">
        <v>76</v>
      </c>
    </row>
    <row r="2" spans="1:50" s="63" customFormat="1">
      <c r="A2" s="278" t="s">
        <v>0</v>
      </c>
      <c r="B2" s="55"/>
      <c r="C2" s="6"/>
      <c r="E2" s="12"/>
      <c r="F2" s="56"/>
      <c r="G2" s="57"/>
      <c r="H2" s="57"/>
      <c r="I2" s="57"/>
      <c r="J2" s="58"/>
      <c r="K2" s="59"/>
      <c r="L2" s="60"/>
      <c r="M2" s="64"/>
    </row>
    <row r="3" spans="1:50" s="55" customFormat="1">
      <c r="A3" s="63" t="s">
        <v>1</v>
      </c>
    </row>
    <row r="4" spans="1:50" s="55" customFormat="1">
      <c r="A4" s="63"/>
    </row>
    <row r="5" spans="1:50" s="55" customFormat="1">
      <c r="A5" s="63"/>
    </row>
    <row r="6" spans="1:50" s="66" customFormat="1">
      <c r="B6" s="5"/>
      <c r="C6" s="5"/>
      <c r="D6" s="581" t="s">
        <v>1095</v>
      </c>
      <c r="E6" s="62"/>
      <c r="F6" s="12"/>
      <c r="G6" s="35"/>
      <c r="H6" s="36"/>
      <c r="I6" s="36"/>
      <c r="J6" s="37"/>
      <c r="K6" s="3"/>
      <c r="L6" s="4"/>
      <c r="M6" s="67"/>
    </row>
    <row r="7" spans="1:50" s="66" customFormat="1">
      <c r="B7" s="5"/>
      <c r="C7" s="5"/>
      <c r="D7" s="581" t="s">
        <v>964</v>
      </c>
      <c r="E7" s="62"/>
      <c r="F7" s="12"/>
      <c r="G7" s="35"/>
      <c r="H7" s="36"/>
      <c r="I7" s="36"/>
      <c r="J7" s="37"/>
      <c r="K7" s="3"/>
      <c r="L7" s="4"/>
      <c r="M7" s="67"/>
    </row>
    <row r="8" spans="1:50" s="66" customFormat="1">
      <c r="B8" s="7"/>
      <c r="C8" s="61"/>
      <c r="D8" s="63"/>
      <c r="E8" s="13"/>
      <c r="F8" s="35"/>
      <c r="G8" s="36"/>
      <c r="H8" s="36"/>
      <c r="I8" s="39"/>
      <c r="J8" s="37"/>
      <c r="K8" s="3"/>
      <c r="L8" s="4"/>
      <c r="M8" s="67"/>
    </row>
    <row r="9" spans="1:50" s="66" customFormat="1" ht="13.5" thickBot="1">
      <c r="B9" s="7"/>
      <c r="C9" s="77"/>
      <c r="D9" s="63"/>
      <c r="E9" s="13"/>
      <c r="F9" s="35"/>
      <c r="G9" s="36"/>
      <c r="H9" s="36"/>
      <c r="I9" s="39"/>
      <c r="J9" s="37"/>
      <c r="K9" s="3"/>
      <c r="L9" s="4"/>
      <c r="M9" s="67"/>
    </row>
    <row r="10" spans="1:50" s="16" customFormat="1" ht="4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row>
    <row r="11" spans="1:50" s="430" customFormat="1">
      <c r="A11" s="697" t="s">
        <v>968</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row>
    <row r="12" spans="1:50" s="8" customFormat="1" ht="111.75" customHeight="1">
      <c r="A12" s="699" t="s">
        <v>325</v>
      </c>
      <c r="B12" s="97" t="s">
        <v>970</v>
      </c>
      <c r="C12" s="306" t="s">
        <v>981</v>
      </c>
      <c r="D12" s="20"/>
      <c r="E12" s="124"/>
      <c r="F12" s="172"/>
      <c r="G12" s="182"/>
      <c r="H12" s="182"/>
      <c r="I12" s="183"/>
      <c r="J12" s="184"/>
      <c r="K12" s="22"/>
      <c r="L12" s="21"/>
      <c r="M12" s="74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row>
    <row r="13" spans="1:50" s="8" customFormat="1" ht="20.25" customHeight="1" thickBot="1">
      <c r="A13" s="701" t="s">
        <v>326</v>
      </c>
      <c r="B13" s="116" t="s">
        <v>969</v>
      </c>
      <c r="C13" s="19"/>
      <c r="D13" s="124" t="s">
        <v>28</v>
      </c>
      <c r="E13" s="124">
        <v>600</v>
      </c>
      <c r="F13" s="573"/>
      <c r="G13" s="572"/>
      <c r="H13" s="572"/>
      <c r="I13" s="202"/>
      <c r="J13" s="584"/>
      <c r="K13" s="356">
        <f>I13+(I13*J13/100)</f>
        <v>0</v>
      </c>
      <c r="L13" s="357">
        <f>E13*I13</f>
        <v>0</v>
      </c>
      <c r="M13" s="809">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row>
    <row r="14" spans="1:50" s="8" customFormat="1" ht="13.5" thickBot="1">
      <c r="A14" s="311"/>
      <c r="B14" s="364" t="s">
        <v>967</v>
      </c>
      <c r="C14" s="327"/>
      <c r="D14" s="392"/>
      <c r="E14" s="314"/>
      <c r="F14" s="365"/>
      <c r="G14" s="366"/>
      <c r="H14" s="382"/>
      <c r="I14" s="333"/>
      <c r="J14" s="337"/>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row>
    <row r="15" spans="1:50">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row>
    <row r="16" spans="1:50">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row>
    <row r="17" spans="14:50">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row>
    <row r="18" spans="14:50">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row>
    <row r="19" spans="14:5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row>
    <row r="20" spans="14:50">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row>
    <row r="21" spans="14:50">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row>
    <row r="22" spans="14:50">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row>
    <row r="23" spans="14:50">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row>
    <row r="24" spans="14:50">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row>
  </sheetData>
  <pageMargins left="0.7" right="0.7" top="0.75" bottom="0.75" header="0.3" footer="0.3"/>
  <pageSetup paperSize="9" scale="54"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331"/>
  <sheetViews>
    <sheetView zoomScale="90" zoomScaleNormal="90" workbookViewId="0">
      <selection activeCell="C12" sqref="C12"/>
    </sheetView>
  </sheetViews>
  <sheetFormatPr defaultColWidth="14.7109375" defaultRowHeight="12.75"/>
  <cols>
    <col min="1" max="1" width="9.42578125" style="1" customWidth="1"/>
    <col min="2" max="2" width="43" style="1" bestFit="1" customWidth="1"/>
    <col min="3" max="3" width="44.28515625" style="2" bestFit="1" customWidth="1"/>
    <col min="4" max="4" width="4.85546875" style="1" customWidth="1"/>
    <col min="5" max="5" width="11.85546875" style="13" bestFit="1" customWidth="1"/>
    <col min="6" max="6" width="42" style="35" bestFit="1" customWidth="1"/>
    <col min="7" max="7" width="14.28515625" style="36" customWidth="1"/>
    <col min="8" max="8" width="17" style="36" customWidth="1"/>
    <col min="9" max="9" width="11.85546875" style="37" customWidth="1"/>
    <col min="10" max="10" width="6.42578125" style="3" bestFit="1" customWidth="1"/>
    <col min="11" max="11" width="10.7109375" style="4" bestFit="1" customWidth="1"/>
    <col min="12" max="12" width="13.7109375" style="9" customWidth="1"/>
    <col min="13" max="13" width="12" style="42" customWidth="1"/>
    <col min="14" max="16384" width="14.7109375" style="1"/>
  </cols>
  <sheetData>
    <row r="1" spans="1:87" s="55" customFormat="1">
      <c r="A1" s="63" t="s">
        <v>76</v>
      </c>
    </row>
    <row r="2" spans="1:87" s="63" customFormat="1">
      <c r="A2" s="278" t="s">
        <v>0</v>
      </c>
      <c r="B2" s="55"/>
      <c r="C2" s="6"/>
      <c r="E2" s="12"/>
      <c r="F2" s="56"/>
      <c r="G2" s="57"/>
      <c r="H2" s="57"/>
      <c r="I2" s="57"/>
      <c r="J2" s="58"/>
      <c r="K2" s="59"/>
      <c r="L2" s="60"/>
      <c r="M2" s="64"/>
    </row>
    <row r="3" spans="1:87" s="55" customFormat="1">
      <c r="A3" s="63" t="s">
        <v>1</v>
      </c>
    </row>
    <row r="4" spans="1:87" s="55" customFormat="1">
      <c r="A4" s="63"/>
    </row>
    <row r="5" spans="1:87" s="55" customFormat="1">
      <c r="A5" s="63"/>
    </row>
    <row r="6" spans="1:87" s="66" customFormat="1">
      <c r="B6" s="5"/>
      <c r="C6" s="77"/>
      <c r="D6" s="5"/>
      <c r="E6" s="581" t="s">
        <v>1095</v>
      </c>
      <c r="F6" s="62"/>
      <c r="G6" s="12"/>
      <c r="H6" s="36"/>
      <c r="I6" s="36"/>
      <c r="J6" s="37"/>
      <c r="K6" s="3"/>
      <c r="L6" s="4"/>
      <c r="M6" s="67"/>
    </row>
    <row r="7" spans="1:87" s="66" customFormat="1">
      <c r="B7" s="5"/>
      <c r="C7" s="77"/>
      <c r="D7" s="5"/>
      <c r="E7" s="581" t="s">
        <v>965</v>
      </c>
      <c r="F7" s="62"/>
      <c r="G7" s="12"/>
      <c r="H7" s="36"/>
      <c r="I7" s="36"/>
      <c r="J7" s="37"/>
      <c r="K7" s="3"/>
      <c r="L7" s="4"/>
      <c r="M7" s="67"/>
    </row>
    <row r="8" spans="1:87" s="66" customFormat="1">
      <c r="B8" s="7"/>
      <c r="C8" s="61"/>
      <c r="D8" s="63"/>
      <c r="E8" s="13"/>
      <c r="F8" s="35"/>
      <c r="G8" s="36"/>
      <c r="H8" s="36"/>
      <c r="I8" s="39"/>
      <c r="J8" s="37"/>
      <c r="K8" s="3"/>
      <c r="L8" s="4"/>
      <c r="M8" s="67"/>
    </row>
    <row r="9" spans="1:87" s="66" customFormat="1" ht="13.5" thickBot="1">
      <c r="B9" s="7"/>
      <c r="C9" s="77"/>
      <c r="D9" s="63"/>
      <c r="E9" s="13"/>
      <c r="F9" s="35"/>
      <c r="G9" s="36"/>
      <c r="H9" s="36"/>
      <c r="I9" s="39"/>
      <c r="J9" s="37"/>
      <c r="K9" s="3"/>
      <c r="L9" s="4"/>
      <c r="M9" s="67"/>
    </row>
    <row r="10" spans="1:87" s="16" customFormat="1" ht="42.7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row>
    <row r="11" spans="1:87" s="430" customFormat="1">
      <c r="A11" s="697" t="s">
        <v>971</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row>
    <row r="12" spans="1:87" s="8" customFormat="1" ht="158.25" customHeight="1">
      <c r="A12" s="699" t="s">
        <v>328</v>
      </c>
      <c r="B12" s="97" t="s">
        <v>976</v>
      </c>
      <c r="C12" s="279" t="s">
        <v>975</v>
      </c>
      <c r="D12" s="124"/>
      <c r="E12" s="124"/>
      <c r="F12" s="573"/>
      <c r="G12" s="572"/>
      <c r="H12" s="572"/>
      <c r="I12" s="202"/>
      <c r="J12" s="184"/>
      <c r="K12" s="281"/>
      <c r="L12" s="282"/>
      <c r="M12" s="744"/>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row>
    <row r="13" spans="1:87" s="8" customFormat="1">
      <c r="A13" s="701" t="s">
        <v>329</v>
      </c>
      <c r="B13" s="19" t="s">
        <v>23</v>
      </c>
      <c r="C13" s="19"/>
      <c r="D13" s="124" t="s">
        <v>28</v>
      </c>
      <c r="E13" s="124">
        <v>550</v>
      </c>
      <c r="F13" s="573"/>
      <c r="G13" s="572"/>
      <c r="H13" s="572"/>
      <c r="I13" s="202"/>
      <c r="J13" s="584"/>
      <c r="K13" s="281">
        <f>I13+(I13*J13/100)</f>
        <v>0</v>
      </c>
      <c r="L13" s="342">
        <f>E13*I13</f>
        <v>0</v>
      </c>
      <c r="M13" s="73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row>
    <row r="14" spans="1:87" s="8" customFormat="1" ht="14.25" customHeight="1">
      <c r="A14" s="701" t="s">
        <v>405</v>
      </c>
      <c r="B14" s="19" t="s">
        <v>973</v>
      </c>
      <c r="C14" s="19"/>
      <c r="D14" s="124" t="s">
        <v>28</v>
      </c>
      <c r="E14" s="124">
        <v>300</v>
      </c>
      <c r="F14" s="573"/>
      <c r="G14" s="572"/>
      <c r="H14" s="572"/>
      <c r="I14" s="202"/>
      <c r="J14" s="584"/>
      <c r="K14" s="281">
        <f>I14+(I14*J14/100)</f>
        <v>0</v>
      </c>
      <c r="L14" s="342">
        <f>E14*I14</f>
        <v>0</v>
      </c>
      <c r="M14" s="735">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row>
    <row r="15" spans="1:87" s="8" customFormat="1">
      <c r="A15" s="701" t="s">
        <v>406</v>
      </c>
      <c r="B15" s="19" t="s">
        <v>24</v>
      </c>
      <c r="C15" s="19"/>
      <c r="D15" s="124" t="s">
        <v>28</v>
      </c>
      <c r="E15" s="124">
        <v>400</v>
      </c>
      <c r="F15" s="573"/>
      <c r="G15" s="572"/>
      <c r="H15" s="572"/>
      <c r="I15" s="202"/>
      <c r="J15" s="584"/>
      <c r="K15" s="281">
        <f>I15+(I15*J15/100)</f>
        <v>0</v>
      </c>
      <c r="L15" s="342">
        <f>E15*I15</f>
        <v>0</v>
      </c>
      <c r="M15" s="735">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row>
    <row r="16" spans="1:87" s="8" customFormat="1" ht="13.5" thickBot="1">
      <c r="A16" s="701" t="s">
        <v>407</v>
      </c>
      <c r="B16" s="19" t="s">
        <v>974</v>
      </c>
      <c r="C16" s="19"/>
      <c r="D16" s="124" t="s">
        <v>28</v>
      </c>
      <c r="E16" s="124">
        <v>75</v>
      </c>
      <c r="F16" s="573"/>
      <c r="G16" s="572"/>
      <c r="H16" s="572"/>
      <c r="I16" s="202"/>
      <c r="J16" s="584"/>
      <c r="K16" s="281">
        <f>I16+(I16*J16/100)</f>
        <v>0</v>
      </c>
      <c r="L16" s="342">
        <f>E16*I16</f>
        <v>0</v>
      </c>
      <c r="M16" s="735">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row>
    <row r="17" spans="1:87" s="8" customFormat="1" ht="13.5" thickBot="1">
      <c r="A17" s="311"/>
      <c r="B17" s="364" t="s">
        <v>972</v>
      </c>
      <c r="C17" s="327"/>
      <c r="D17" s="392"/>
      <c r="E17" s="314"/>
      <c r="F17" s="365"/>
      <c r="G17" s="366"/>
      <c r="H17" s="382"/>
      <c r="I17" s="333"/>
      <c r="J17" s="337"/>
      <c r="K17" s="337"/>
      <c r="L17" s="334">
        <f>SUM(L13:L16)</f>
        <v>0</v>
      </c>
      <c r="M17" s="339">
        <f>SUM(M13:M16)</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row>
    <row r="18" spans="1:87">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row>
    <row r="19" spans="1:87">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row>
    <row r="20" spans="1:87">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row>
    <row r="21" spans="1:87">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row>
    <row r="22" spans="1:87">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row>
    <row r="23" spans="1:87">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row>
    <row r="24" spans="1:87">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row>
    <row r="25" spans="1:87">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row>
    <row r="26" spans="1:87">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row>
    <row r="27" spans="1:87">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row>
    <row r="28" spans="1:87">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row>
    <row r="29" spans="1:87">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row>
    <row r="30" spans="1:87">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row>
    <row r="31" spans="1:87">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row>
    <row r="32" spans="1:87">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row>
    <row r="33" spans="14:87">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row>
    <row r="34" spans="14:87">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row>
    <row r="35" spans="14:87">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row>
    <row r="36" spans="14:87">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row>
    <row r="37" spans="14:87">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row>
    <row r="38" spans="14:87">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row>
    <row r="39" spans="14:87">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row>
    <row r="40" spans="14:87">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row>
    <row r="41" spans="14:87">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row>
    <row r="42" spans="14:87">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row>
    <row r="43" spans="14:87">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row>
    <row r="44" spans="14:87">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row>
    <row r="45" spans="14:87">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row>
    <row r="46" spans="14:87">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row>
    <row r="47" spans="14:87">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row>
    <row r="48" spans="14:87">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row>
    <row r="49" spans="14:87">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row>
    <row r="50" spans="14:87">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row>
    <row r="51" spans="14:87">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row>
    <row r="52" spans="14:87">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row>
    <row r="53" spans="14:87">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row>
    <row r="54" spans="14:87">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row>
    <row r="55" spans="14:87">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row>
    <row r="56" spans="14:87">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row>
    <row r="57" spans="14:87">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row>
    <row r="58" spans="14:87">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row>
    <row r="59" spans="14:87">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row>
    <row r="60" spans="14:87">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row>
    <row r="61" spans="14:87">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row>
    <row r="62" spans="14:87">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row>
    <row r="63" spans="14:87">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row>
    <row r="64" spans="14:87">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row>
    <row r="65" spans="14:87">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row>
    <row r="66" spans="14:87">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row>
    <row r="67" spans="14:87">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row>
    <row r="68" spans="14:87">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row>
    <row r="69" spans="14:87">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row>
    <row r="70" spans="14:87">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row>
    <row r="71" spans="14:87">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row>
    <row r="72" spans="14:87">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row>
    <row r="73" spans="14:87">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row>
    <row r="74" spans="14:87">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row>
    <row r="75" spans="14:87">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row>
    <row r="76" spans="14:87">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row>
    <row r="77" spans="14:87">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row>
    <row r="78" spans="14:87">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row>
    <row r="79" spans="14:87">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row>
    <row r="80" spans="14:87">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row>
    <row r="81" spans="14:87">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row>
    <row r="82" spans="14:87">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c r="BT82" s="66"/>
      <c r="BU82" s="66"/>
      <c r="BV82" s="66"/>
      <c r="BW82" s="66"/>
      <c r="BX82" s="66"/>
      <c r="BY82" s="66"/>
      <c r="BZ82" s="66"/>
      <c r="CA82" s="66"/>
      <c r="CB82" s="66"/>
      <c r="CC82" s="66"/>
      <c r="CD82" s="66"/>
      <c r="CE82" s="66"/>
      <c r="CF82" s="66"/>
      <c r="CG82" s="66"/>
      <c r="CH82" s="66"/>
      <c r="CI82" s="66"/>
    </row>
    <row r="83" spans="14:87">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row>
    <row r="84" spans="14:87">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row>
    <row r="85" spans="14:87">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row>
    <row r="86" spans="14:87">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row>
    <row r="87" spans="14:87">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row>
    <row r="88" spans="14:87">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row>
    <row r="89" spans="14:87">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row>
    <row r="90" spans="14:87">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66"/>
      <c r="BY90" s="66"/>
      <c r="BZ90" s="66"/>
      <c r="CA90" s="66"/>
      <c r="CB90" s="66"/>
      <c r="CC90" s="66"/>
      <c r="CD90" s="66"/>
      <c r="CE90" s="66"/>
      <c r="CF90" s="66"/>
      <c r="CG90" s="66"/>
      <c r="CH90" s="66"/>
      <c r="CI90" s="66"/>
    </row>
    <row r="91" spans="14:87">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c r="BU91" s="66"/>
      <c r="BV91" s="66"/>
      <c r="BW91" s="66"/>
      <c r="BX91" s="66"/>
      <c r="BY91" s="66"/>
      <c r="BZ91" s="66"/>
      <c r="CA91" s="66"/>
      <c r="CB91" s="66"/>
      <c r="CC91" s="66"/>
      <c r="CD91" s="66"/>
      <c r="CE91" s="66"/>
      <c r="CF91" s="66"/>
      <c r="CG91" s="66"/>
      <c r="CH91" s="66"/>
      <c r="CI91" s="66"/>
    </row>
    <row r="92" spans="14:87">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c r="BT92" s="66"/>
      <c r="BU92" s="66"/>
      <c r="BV92" s="66"/>
      <c r="BW92" s="66"/>
      <c r="BX92" s="66"/>
      <c r="BY92" s="66"/>
      <c r="BZ92" s="66"/>
      <c r="CA92" s="66"/>
      <c r="CB92" s="66"/>
      <c r="CC92" s="66"/>
      <c r="CD92" s="66"/>
      <c r="CE92" s="66"/>
      <c r="CF92" s="66"/>
      <c r="CG92" s="66"/>
      <c r="CH92" s="66"/>
      <c r="CI92" s="66"/>
    </row>
    <row r="93" spans="14:87">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c r="BU93" s="66"/>
      <c r="BV93" s="66"/>
      <c r="BW93" s="66"/>
      <c r="BX93" s="66"/>
      <c r="BY93" s="66"/>
      <c r="BZ93" s="66"/>
      <c r="CA93" s="66"/>
      <c r="CB93" s="66"/>
      <c r="CC93" s="66"/>
      <c r="CD93" s="66"/>
      <c r="CE93" s="66"/>
      <c r="CF93" s="66"/>
      <c r="CG93" s="66"/>
      <c r="CH93" s="66"/>
      <c r="CI93" s="66"/>
    </row>
    <row r="94" spans="14:87">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row>
    <row r="95" spans="14:87">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c r="BU95" s="66"/>
      <c r="BV95" s="66"/>
      <c r="BW95" s="66"/>
      <c r="BX95" s="66"/>
      <c r="BY95" s="66"/>
      <c r="BZ95" s="66"/>
      <c r="CA95" s="66"/>
      <c r="CB95" s="66"/>
      <c r="CC95" s="66"/>
      <c r="CD95" s="66"/>
      <c r="CE95" s="66"/>
      <c r="CF95" s="66"/>
      <c r="CG95" s="66"/>
      <c r="CH95" s="66"/>
      <c r="CI95" s="66"/>
    </row>
    <row r="96" spans="14:87">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c r="BU96" s="66"/>
      <c r="BV96" s="66"/>
      <c r="BW96" s="66"/>
      <c r="BX96" s="66"/>
      <c r="BY96" s="66"/>
      <c r="BZ96" s="66"/>
      <c r="CA96" s="66"/>
      <c r="CB96" s="66"/>
      <c r="CC96" s="66"/>
      <c r="CD96" s="66"/>
      <c r="CE96" s="66"/>
      <c r="CF96" s="66"/>
      <c r="CG96" s="66"/>
      <c r="CH96" s="66"/>
      <c r="CI96" s="66"/>
    </row>
    <row r="97" spans="14:87">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c r="BU97" s="66"/>
      <c r="BV97" s="66"/>
      <c r="BW97" s="66"/>
      <c r="BX97" s="66"/>
      <c r="BY97" s="66"/>
      <c r="BZ97" s="66"/>
      <c r="CA97" s="66"/>
      <c r="CB97" s="66"/>
      <c r="CC97" s="66"/>
      <c r="CD97" s="66"/>
      <c r="CE97" s="66"/>
      <c r="CF97" s="66"/>
      <c r="CG97" s="66"/>
      <c r="CH97" s="66"/>
      <c r="CI97" s="66"/>
    </row>
    <row r="98" spans="14:87">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c r="BU98" s="66"/>
      <c r="BV98" s="66"/>
      <c r="BW98" s="66"/>
      <c r="BX98" s="66"/>
      <c r="BY98" s="66"/>
      <c r="BZ98" s="66"/>
      <c r="CA98" s="66"/>
      <c r="CB98" s="66"/>
      <c r="CC98" s="66"/>
      <c r="CD98" s="66"/>
      <c r="CE98" s="66"/>
      <c r="CF98" s="66"/>
      <c r="CG98" s="66"/>
      <c r="CH98" s="66"/>
      <c r="CI98" s="66"/>
    </row>
    <row r="99" spans="14:87">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6"/>
    </row>
    <row r="100" spans="14:87">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c r="BT100" s="66"/>
      <c r="BU100" s="66"/>
      <c r="BV100" s="66"/>
      <c r="BW100" s="66"/>
      <c r="BX100" s="66"/>
      <c r="BY100" s="66"/>
      <c r="BZ100" s="66"/>
      <c r="CA100" s="66"/>
      <c r="CB100" s="66"/>
      <c r="CC100" s="66"/>
      <c r="CD100" s="66"/>
      <c r="CE100" s="66"/>
      <c r="CF100" s="66"/>
      <c r="CG100" s="66"/>
      <c r="CH100" s="66"/>
      <c r="CI100" s="66"/>
    </row>
    <row r="101" spans="14:87">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c r="BU101" s="66"/>
      <c r="BV101" s="66"/>
      <c r="BW101" s="66"/>
      <c r="BX101" s="66"/>
      <c r="BY101" s="66"/>
      <c r="BZ101" s="66"/>
      <c r="CA101" s="66"/>
      <c r="CB101" s="66"/>
      <c r="CC101" s="66"/>
      <c r="CD101" s="66"/>
      <c r="CE101" s="66"/>
      <c r="CF101" s="66"/>
      <c r="CG101" s="66"/>
      <c r="CH101" s="66"/>
      <c r="CI101" s="66"/>
    </row>
    <row r="102" spans="14:87">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c r="BX102" s="66"/>
      <c r="BY102" s="66"/>
      <c r="BZ102" s="66"/>
      <c r="CA102" s="66"/>
      <c r="CB102" s="66"/>
      <c r="CC102" s="66"/>
      <c r="CD102" s="66"/>
      <c r="CE102" s="66"/>
      <c r="CF102" s="66"/>
      <c r="CG102" s="66"/>
      <c r="CH102" s="66"/>
      <c r="CI102" s="66"/>
    </row>
    <row r="103" spans="14:87">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c r="BU103" s="66"/>
      <c r="BV103" s="66"/>
      <c r="BW103" s="66"/>
      <c r="BX103" s="66"/>
      <c r="BY103" s="66"/>
      <c r="BZ103" s="66"/>
      <c r="CA103" s="66"/>
      <c r="CB103" s="66"/>
      <c r="CC103" s="66"/>
      <c r="CD103" s="66"/>
      <c r="CE103" s="66"/>
      <c r="CF103" s="66"/>
      <c r="CG103" s="66"/>
      <c r="CH103" s="66"/>
      <c r="CI103" s="66"/>
    </row>
    <row r="104" spans="14:87">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row>
    <row r="105" spans="14:87">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c r="CC105" s="66"/>
      <c r="CD105" s="66"/>
      <c r="CE105" s="66"/>
      <c r="CF105" s="66"/>
      <c r="CG105" s="66"/>
      <c r="CH105" s="66"/>
      <c r="CI105" s="66"/>
    </row>
    <row r="106" spans="14:87">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c r="BU106" s="66"/>
      <c r="BV106" s="66"/>
      <c r="BW106" s="66"/>
      <c r="BX106" s="66"/>
      <c r="BY106" s="66"/>
      <c r="BZ106" s="66"/>
      <c r="CA106" s="66"/>
      <c r="CB106" s="66"/>
      <c r="CC106" s="66"/>
      <c r="CD106" s="66"/>
      <c r="CE106" s="66"/>
      <c r="CF106" s="66"/>
      <c r="CG106" s="66"/>
      <c r="CH106" s="66"/>
      <c r="CI106" s="66"/>
    </row>
    <row r="107" spans="14:87">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c r="BX107" s="66"/>
      <c r="BY107" s="66"/>
      <c r="BZ107" s="66"/>
      <c r="CA107" s="66"/>
      <c r="CB107" s="66"/>
      <c r="CC107" s="66"/>
      <c r="CD107" s="66"/>
      <c r="CE107" s="66"/>
      <c r="CF107" s="66"/>
      <c r="CG107" s="66"/>
      <c r="CH107" s="66"/>
      <c r="CI107" s="66"/>
    </row>
    <row r="108" spans="14:87">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6"/>
      <c r="BY108" s="66"/>
      <c r="BZ108" s="66"/>
      <c r="CA108" s="66"/>
      <c r="CB108" s="66"/>
      <c r="CC108" s="66"/>
      <c r="CD108" s="66"/>
      <c r="CE108" s="66"/>
      <c r="CF108" s="66"/>
      <c r="CG108" s="66"/>
      <c r="CH108" s="66"/>
      <c r="CI108" s="66"/>
    </row>
    <row r="109" spans="14:87">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c r="BT109" s="66"/>
      <c r="BU109" s="66"/>
      <c r="BV109" s="66"/>
      <c r="BW109" s="66"/>
      <c r="BX109" s="66"/>
      <c r="BY109" s="66"/>
      <c r="BZ109" s="66"/>
      <c r="CA109" s="66"/>
      <c r="CB109" s="66"/>
      <c r="CC109" s="66"/>
      <c r="CD109" s="66"/>
      <c r="CE109" s="66"/>
      <c r="CF109" s="66"/>
      <c r="CG109" s="66"/>
      <c r="CH109" s="66"/>
      <c r="CI109" s="66"/>
    </row>
    <row r="110" spans="14:87">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6"/>
      <c r="BW110" s="66"/>
      <c r="BX110" s="66"/>
      <c r="BY110" s="66"/>
      <c r="BZ110" s="66"/>
      <c r="CA110" s="66"/>
      <c r="CB110" s="66"/>
      <c r="CC110" s="66"/>
      <c r="CD110" s="66"/>
      <c r="CE110" s="66"/>
      <c r="CF110" s="66"/>
      <c r="CG110" s="66"/>
      <c r="CH110" s="66"/>
      <c r="CI110" s="66"/>
    </row>
    <row r="111" spans="14:87">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c r="CF111" s="66"/>
      <c r="CG111" s="66"/>
      <c r="CH111" s="66"/>
      <c r="CI111" s="66"/>
    </row>
    <row r="112" spans="14:87">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c r="BX112" s="66"/>
      <c r="BY112" s="66"/>
      <c r="BZ112" s="66"/>
      <c r="CA112" s="66"/>
      <c r="CB112" s="66"/>
      <c r="CC112" s="66"/>
      <c r="CD112" s="66"/>
      <c r="CE112" s="66"/>
      <c r="CF112" s="66"/>
      <c r="CG112" s="66"/>
      <c r="CH112" s="66"/>
      <c r="CI112" s="66"/>
    </row>
    <row r="113" spans="14:87">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6"/>
      <c r="BW113" s="66"/>
      <c r="BX113" s="66"/>
      <c r="BY113" s="66"/>
      <c r="BZ113" s="66"/>
      <c r="CA113" s="66"/>
      <c r="CB113" s="66"/>
      <c r="CC113" s="66"/>
      <c r="CD113" s="66"/>
      <c r="CE113" s="66"/>
      <c r="CF113" s="66"/>
      <c r="CG113" s="66"/>
      <c r="CH113" s="66"/>
      <c r="CI113" s="66"/>
    </row>
    <row r="114" spans="14:87">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c r="CF114" s="66"/>
      <c r="CG114" s="66"/>
      <c r="CH114" s="66"/>
      <c r="CI114" s="66"/>
    </row>
    <row r="115" spans="14:87">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6"/>
      <c r="BW115" s="66"/>
      <c r="BX115" s="66"/>
      <c r="BY115" s="66"/>
      <c r="BZ115" s="66"/>
      <c r="CA115" s="66"/>
      <c r="CB115" s="66"/>
      <c r="CC115" s="66"/>
      <c r="CD115" s="66"/>
      <c r="CE115" s="66"/>
      <c r="CF115" s="66"/>
      <c r="CG115" s="66"/>
      <c r="CH115" s="66"/>
      <c r="CI115" s="66"/>
    </row>
    <row r="116" spans="14:87">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c r="BT116" s="66"/>
      <c r="BU116" s="66"/>
      <c r="BV116" s="66"/>
      <c r="BW116" s="66"/>
      <c r="BX116" s="66"/>
      <c r="BY116" s="66"/>
      <c r="BZ116" s="66"/>
      <c r="CA116" s="66"/>
      <c r="CB116" s="66"/>
      <c r="CC116" s="66"/>
      <c r="CD116" s="66"/>
      <c r="CE116" s="66"/>
      <c r="CF116" s="66"/>
      <c r="CG116" s="66"/>
      <c r="CH116" s="66"/>
      <c r="CI116" s="66"/>
    </row>
    <row r="117" spans="14:87">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6"/>
      <c r="BV117" s="66"/>
      <c r="BW117" s="66"/>
      <c r="BX117" s="66"/>
      <c r="BY117" s="66"/>
      <c r="BZ117" s="66"/>
      <c r="CA117" s="66"/>
      <c r="CB117" s="66"/>
      <c r="CC117" s="66"/>
      <c r="CD117" s="66"/>
      <c r="CE117" s="66"/>
      <c r="CF117" s="66"/>
      <c r="CG117" s="66"/>
      <c r="CH117" s="66"/>
      <c r="CI117" s="66"/>
    </row>
    <row r="118" spans="14:87">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66"/>
      <c r="CD118" s="66"/>
      <c r="CE118" s="66"/>
      <c r="CF118" s="66"/>
      <c r="CG118" s="66"/>
      <c r="CH118" s="66"/>
      <c r="CI118" s="66"/>
    </row>
    <row r="119" spans="14:87">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66"/>
      <c r="CD119" s="66"/>
      <c r="CE119" s="66"/>
      <c r="CF119" s="66"/>
      <c r="CG119" s="66"/>
      <c r="CH119" s="66"/>
      <c r="CI119" s="66"/>
    </row>
    <row r="120" spans="14:87">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6"/>
      <c r="BV120" s="66"/>
      <c r="BW120" s="66"/>
      <c r="BX120" s="66"/>
      <c r="BY120" s="66"/>
      <c r="BZ120" s="66"/>
      <c r="CA120" s="66"/>
      <c r="CB120" s="66"/>
      <c r="CC120" s="66"/>
      <c r="CD120" s="66"/>
      <c r="CE120" s="66"/>
      <c r="CF120" s="66"/>
      <c r="CG120" s="66"/>
      <c r="CH120" s="66"/>
      <c r="CI120" s="66"/>
    </row>
    <row r="121" spans="14:87">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66"/>
      <c r="BZ121" s="66"/>
      <c r="CA121" s="66"/>
      <c r="CB121" s="66"/>
      <c r="CC121" s="66"/>
      <c r="CD121" s="66"/>
      <c r="CE121" s="66"/>
      <c r="CF121" s="66"/>
      <c r="CG121" s="66"/>
      <c r="CH121" s="66"/>
      <c r="CI121" s="66"/>
    </row>
    <row r="122" spans="14:87">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6"/>
      <c r="BW122" s="66"/>
      <c r="BX122" s="66"/>
      <c r="BY122" s="66"/>
      <c r="BZ122" s="66"/>
      <c r="CA122" s="66"/>
      <c r="CB122" s="66"/>
      <c r="CC122" s="66"/>
      <c r="CD122" s="66"/>
      <c r="CE122" s="66"/>
      <c r="CF122" s="66"/>
      <c r="CG122" s="66"/>
      <c r="CH122" s="66"/>
      <c r="CI122" s="66"/>
    </row>
    <row r="123" spans="14:87">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c r="CF123" s="66"/>
      <c r="CG123" s="66"/>
      <c r="CH123" s="66"/>
      <c r="CI123" s="66"/>
    </row>
    <row r="124" spans="14:87">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6"/>
      <c r="BW124" s="66"/>
      <c r="BX124" s="66"/>
      <c r="BY124" s="66"/>
      <c r="BZ124" s="66"/>
      <c r="CA124" s="66"/>
      <c r="CB124" s="66"/>
      <c r="CC124" s="66"/>
      <c r="CD124" s="66"/>
      <c r="CE124" s="66"/>
      <c r="CF124" s="66"/>
      <c r="CG124" s="66"/>
      <c r="CH124" s="66"/>
      <c r="CI124" s="66"/>
    </row>
    <row r="125" spans="14:87">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c r="CF125" s="66"/>
      <c r="CG125" s="66"/>
      <c r="CH125" s="66"/>
      <c r="CI125" s="66"/>
    </row>
    <row r="126" spans="14:87">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c r="CF126" s="66"/>
      <c r="CG126" s="66"/>
      <c r="CH126" s="66"/>
      <c r="CI126" s="66"/>
    </row>
    <row r="127" spans="14:87">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c r="CF127" s="66"/>
      <c r="CG127" s="66"/>
      <c r="CH127" s="66"/>
      <c r="CI127" s="66"/>
    </row>
    <row r="128" spans="14:87">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c r="BO128" s="66"/>
      <c r="BP128" s="66"/>
      <c r="BQ128" s="66"/>
      <c r="BR128" s="66"/>
      <c r="BS128" s="66"/>
      <c r="BT128" s="66"/>
      <c r="BU128" s="66"/>
      <c r="BV128" s="66"/>
      <c r="BW128" s="66"/>
      <c r="BX128" s="66"/>
      <c r="BY128" s="66"/>
      <c r="BZ128" s="66"/>
      <c r="CA128" s="66"/>
      <c r="CB128" s="66"/>
      <c r="CC128" s="66"/>
      <c r="CD128" s="66"/>
      <c r="CE128" s="66"/>
      <c r="CF128" s="66"/>
      <c r="CG128" s="66"/>
      <c r="CH128" s="66"/>
      <c r="CI128" s="66"/>
    </row>
    <row r="129" spans="14:87">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c r="BX129" s="66"/>
      <c r="BY129" s="66"/>
      <c r="BZ129" s="66"/>
      <c r="CA129" s="66"/>
      <c r="CB129" s="66"/>
      <c r="CC129" s="66"/>
      <c r="CD129" s="66"/>
      <c r="CE129" s="66"/>
      <c r="CF129" s="66"/>
      <c r="CG129" s="66"/>
      <c r="CH129" s="66"/>
      <c r="CI129" s="66"/>
    </row>
    <row r="130" spans="14:87">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c r="BO130" s="66"/>
      <c r="BP130" s="66"/>
      <c r="BQ130" s="66"/>
      <c r="BR130" s="66"/>
      <c r="BS130" s="66"/>
      <c r="BT130" s="66"/>
      <c r="BU130" s="66"/>
      <c r="BV130" s="66"/>
      <c r="BW130" s="66"/>
      <c r="BX130" s="66"/>
      <c r="BY130" s="66"/>
      <c r="BZ130" s="66"/>
      <c r="CA130" s="66"/>
      <c r="CB130" s="66"/>
      <c r="CC130" s="66"/>
      <c r="CD130" s="66"/>
      <c r="CE130" s="66"/>
      <c r="CF130" s="66"/>
      <c r="CG130" s="66"/>
      <c r="CH130" s="66"/>
      <c r="CI130" s="66"/>
    </row>
    <row r="131" spans="14:87">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6"/>
      <c r="BV131" s="66"/>
      <c r="BW131" s="66"/>
      <c r="BX131" s="66"/>
      <c r="BY131" s="66"/>
      <c r="BZ131" s="66"/>
      <c r="CA131" s="66"/>
      <c r="CB131" s="66"/>
      <c r="CC131" s="66"/>
      <c r="CD131" s="66"/>
      <c r="CE131" s="66"/>
      <c r="CF131" s="66"/>
      <c r="CG131" s="66"/>
      <c r="CH131" s="66"/>
      <c r="CI131" s="66"/>
    </row>
    <row r="132" spans="14:87">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6"/>
      <c r="BR132" s="66"/>
      <c r="BS132" s="66"/>
      <c r="BT132" s="66"/>
      <c r="BU132" s="66"/>
      <c r="BV132" s="66"/>
      <c r="BW132" s="66"/>
      <c r="BX132" s="66"/>
      <c r="BY132" s="66"/>
      <c r="BZ132" s="66"/>
      <c r="CA132" s="66"/>
      <c r="CB132" s="66"/>
      <c r="CC132" s="66"/>
      <c r="CD132" s="66"/>
      <c r="CE132" s="66"/>
      <c r="CF132" s="66"/>
      <c r="CG132" s="66"/>
      <c r="CH132" s="66"/>
      <c r="CI132" s="66"/>
    </row>
    <row r="133" spans="14:87">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6"/>
      <c r="BV133" s="66"/>
      <c r="BW133" s="66"/>
      <c r="BX133" s="66"/>
      <c r="BY133" s="66"/>
      <c r="BZ133" s="66"/>
      <c r="CA133" s="66"/>
      <c r="CB133" s="66"/>
      <c r="CC133" s="66"/>
      <c r="CD133" s="66"/>
      <c r="CE133" s="66"/>
      <c r="CF133" s="66"/>
      <c r="CG133" s="66"/>
      <c r="CH133" s="66"/>
      <c r="CI133" s="66"/>
    </row>
    <row r="134" spans="14:87">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c r="BO134" s="66"/>
      <c r="BP134" s="66"/>
      <c r="BQ134" s="66"/>
      <c r="BR134" s="66"/>
      <c r="BS134" s="66"/>
      <c r="BT134" s="66"/>
      <c r="BU134" s="66"/>
      <c r="BV134" s="66"/>
      <c r="BW134" s="66"/>
      <c r="BX134" s="66"/>
      <c r="BY134" s="66"/>
      <c r="BZ134" s="66"/>
      <c r="CA134" s="66"/>
      <c r="CB134" s="66"/>
      <c r="CC134" s="66"/>
      <c r="CD134" s="66"/>
      <c r="CE134" s="66"/>
      <c r="CF134" s="66"/>
      <c r="CG134" s="66"/>
      <c r="CH134" s="66"/>
      <c r="CI134" s="66"/>
    </row>
    <row r="135" spans="14:87">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6"/>
      <c r="BV135" s="66"/>
      <c r="BW135" s="66"/>
      <c r="BX135" s="66"/>
      <c r="BY135" s="66"/>
      <c r="BZ135" s="66"/>
      <c r="CA135" s="66"/>
      <c r="CB135" s="66"/>
      <c r="CC135" s="66"/>
      <c r="CD135" s="66"/>
      <c r="CE135" s="66"/>
      <c r="CF135" s="66"/>
      <c r="CG135" s="66"/>
      <c r="CH135" s="66"/>
      <c r="CI135" s="66"/>
    </row>
    <row r="136" spans="14:87">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6"/>
      <c r="BV136" s="66"/>
      <c r="BW136" s="66"/>
      <c r="BX136" s="66"/>
      <c r="BY136" s="66"/>
      <c r="BZ136" s="66"/>
      <c r="CA136" s="66"/>
      <c r="CB136" s="66"/>
      <c r="CC136" s="66"/>
      <c r="CD136" s="66"/>
      <c r="CE136" s="66"/>
      <c r="CF136" s="66"/>
      <c r="CG136" s="66"/>
      <c r="CH136" s="66"/>
      <c r="CI136" s="66"/>
    </row>
    <row r="137" spans="14:87">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6"/>
      <c r="BV137" s="66"/>
      <c r="BW137" s="66"/>
      <c r="BX137" s="66"/>
      <c r="BY137" s="66"/>
      <c r="BZ137" s="66"/>
      <c r="CA137" s="66"/>
      <c r="CB137" s="66"/>
      <c r="CC137" s="66"/>
      <c r="CD137" s="66"/>
      <c r="CE137" s="66"/>
      <c r="CF137" s="66"/>
      <c r="CG137" s="66"/>
      <c r="CH137" s="66"/>
      <c r="CI137" s="66"/>
    </row>
    <row r="138" spans="14:87">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c r="BO138" s="66"/>
      <c r="BP138" s="66"/>
      <c r="BQ138" s="66"/>
      <c r="BR138" s="66"/>
      <c r="BS138" s="66"/>
      <c r="BT138" s="66"/>
      <c r="BU138" s="66"/>
      <c r="BV138" s="66"/>
      <c r="BW138" s="66"/>
      <c r="BX138" s="66"/>
      <c r="BY138" s="66"/>
      <c r="BZ138" s="66"/>
      <c r="CA138" s="66"/>
      <c r="CB138" s="66"/>
      <c r="CC138" s="66"/>
      <c r="CD138" s="66"/>
      <c r="CE138" s="66"/>
      <c r="CF138" s="66"/>
      <c r="CG138" s="66"/>
      <c r="CH138" s="66"/>
      <c r="CI138" s="66"/>
    </row>
    <row r="139" spans="14:87">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6"/>
      <c r="BV139" s="66"/>
      <c r="BW139" s="66"/>
      <c r="BX139" s="66"/>
      <c r="BY139" s="66"/>
      <c r="BZ139" s="66"/>
      <c r="CA139" s="66"/>
      <c r="CB139" s="66"/>
      <c r="CC139" s="66"/>
      <c r="CD139" s="66"/>
      <c r="CE139" s="66"/>
      <c r="CF139" s="66"/>
      <c r="CG139" s="66"/>
      <c r="CH139" s="66"/>
      <c r="CI139" s="66"/>
    </row>
    <row r="140" spans="14:87">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c r="BO140" s="66"/>
      <c r="BP140" s="66"/>
      <c r="BQ140" s="66"/>
      <c r="BR140" s="66"/>
      <c r="BS140" s="66"/>
      <c r="BT140" s="66"/>
      <c r="BU140" s="66"/>
      <c r="BV140" s="66"/>
      <c r="BW140" s="66"/>
      <c r="BX140" s="66"/>
      <c r="BY140" s="66"/>
      <c r="BZ140" s="66"/>
      <c r="CA140" s="66"/>
      <c r="CB140" s="66"/>
      <c r="CC140" s="66"/>
      <c r="CD140" s="66"/>
      <c r="CE140" s="66"/>
      <c r="CF140" s="66"/>
      <c r="CG140" s="66"/>
      <c r="CH140" s="66"/>
      <c r="CI140" s="66"/>
    </row>
    <row r="141" spans="14:87">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6"/>
      <c r="BV141" s="66"/>
      <c r="BW141" s="66"/>
      <c r="BX141" s="66"/>
      <c r="BY141" s="66"/>
      <c r="BZ141" s="66"/>
      <c r="CA141" s="66"/>
      <c r="CB141" s="66"/>
      <c r="CC141" s="66"/>
      <c r="CD141" s="66"/>
      <c r="CE141" s="66"/>
      <c r="CF141" s="66"/>
      <c r="CG141" s="66"/>
      <c r="CH141" s="66"/>
      <c r="CI141" s="66"/>
    </row>
    <row r="142" spans="14:87">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c r="BO142" s="66"/>
      <c r="BP142" s="66"/>
      <c r="BQ142" s="66"/>
      <c r="BR142" s="66"/>
      <c r="BS142" s="66"/>
      <c r="BT142" s="66"/>
      <c r="BU142" s="66"/>
      <c r="BV142" s="66"/>
      <c r="BW142" s="66"/>
      <c r="BX142" s="66"/>
      <c r="BY142" s="66"/>
      <c r="BZ142" s="66"/>
      <c r="CA142" s="66"/>
      <c r="CB142" s="66"/>
      <c r="CC142" s="66"/>
      <c r="CD142" s="66"/>
      <c r="CE142" s="66"/>
      <c r="CF142" s="66"/>
      <c r="CG142" s="66"/>
      <c r="CH142" s="66"/>
      <c r="CI142" s="66"/>
    </row>
    <row r="143" spans="14:87">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6"/>
      <c r="BV143" s="66"/>
      <c r="BW143" s="66"/>
      <c r="BX143" s="66"/>
      <c r="BY143" s="66"/>
      <c r="BZ143" s="66"/>
      <c r="CA143" s="66"/>
      <c r="CB143" s="66"/>
      <c r="CC143" s="66"/>
      <c r="CD143" s="66"/>
      <c r="CE143" s="66"/>
      <c r="CF143" s="66"/>
      <c r="CG143" s="66"/>
      <c r="CH143" s="66"/>
      <c r="CI143" s="66"/>
    </row>
    <row r="144" spans="14:87">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c r="BO144" s="66"/>
      <c r="BP144" s="66"/>
      <c r="BQ144" s="66"/>
      <c r="BR144" s="66"/>
      <c r="BS144" s="66"/>
      <c r="BT144" s="66"/>
      <c r="BU144" s="66"/>
      <c r="BV144" s="66"/>
      <c r="BW144" s="66"/>
      <c r="BX144" s="66"/>
      <c r="BY144" s="66"/>
      <c r="BZ144" s="66"/>
      <c r="CA144" s="66"/>
      <c r="CB144" s="66"/>
      <c r="CC144" s="66"/>
      <c r="CD144" s="66"/>
      <c r="CE144" s="66"/>
      <c r="CF144" s="66"/>
      <c r="CG144" s="66"/>
      <c r="CH144" s="66"/>
      <c r="CI144" s="66"/>
    </row>
    <row r="145" spans="14:87">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6"/>
      <c r="BV145" s="66"/>
      <c r="BW145" s="66"/>
      <c r="BX145" s="66"/>
      <c r="BY145" s="66"/>
      <c r="BZ145" s="66"/>
      <c r="CA145" s="66"/>
      <c r="CB145" s="66"/>
      <c r="CC145" s="66"/>
      <c r="CD145" s="66"/>
      <c r="CE145" s="66"/>
      <c r="CF145" s="66"/>
      <c r="CG145" s="66"/>
      <c r="CH145" s="66"/>
      <c r="CI145" s="66"/>
    </row>
    <row r="146" spans="14:87">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c r="BO146" s="66"/>
      <c r="BP146" s="66"/>
      <c r="BQ146" s="66"/>
      <c r="BR146" s="66"/>
      <c r="BS146" s="66"/>
      <c r="BT146" s="66"/>
      <c r="BU146" s="66"/>
      <c r="BV146" s="66"/>
      <c r="BW146" s="66"/>
      <c r="BX146" s="66"/>
      <c r="BY146" s="66"/>
      <c r="BZ146" s="66"/>
      <c r="CA146" s="66"/>
      <c r="CB146" s="66"/>
      <c r="CC146" s="66"/>
      <c r="CD146" s="66"/>
      <c r="CE146" s="66"/>
      <c r="CF146" s="66"/>
      <c r="CG146" s="66"/>
      <c r="CH146" s="66"/>
      <c r="CI146" s="66"/>
    </row>
    <row r="147" spans="14:87">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66"/>
      <c r="BZ147" s="66"/>
      <c r="CA147" s="66"/>
      <c r="CB147" s="66"/>
      <c r="CC147" s="66"/>
      <c r="CD147" s="66"/>
      <c r="CE147" s="66"/>
      <c r="CF147" s="66"/>
      <c r="CG147" s="66"/>
      <c r="CH147" s="66"/>
      <c r="CI147" s="66"/>
    </row>
    <row r="148" spans="14:87">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6"/>
      <c r="BR148" s="66"/>
      <c r="BS148" s="66"/>
      <c r="BT148" s="66"/>
      <c r="BU148" s="66"/>
      <c r="BV148" s="66"/>
      <c r="BW148" s="66"/>
      <c r="BX148" s="66"/>
      <c r="BY148" s="66"/>
      <c r="BZ148" s="66"/>
      <c r="CA148" s="66"/>
      <c r="CB148" s="66"/>
      <c r="CC148" s="66"/>
      <c r="CD148" s="66"/>
      <c r="CE148" s="66"/>
      <c r="CF148" s="66"/>
      <c r="CG148" s="66"/>
      <c r="CH148" s="66"/>
      <c r="CI148" s="66"/>
    </row>
    <row r="149" spans="14:87">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66"/>
      <c r="BZ149" s="66"/>
      <c r="CA149" s="66"/>
      <c r="CB149" s="66"/>
      <c r="CC149" s="66"/>
      <c r="CD149" s="66"/>
      <c r="CE149" s="66"/>
      <c r="CF149" s="66"/>
      <c r="CG149" s="66"/>
      <c r="CH149" s="66"/>
      <c r="CI149" s="66"/>
    </row>
    <row r="150" spans="14:87">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c r="BO150" s="66"/>
      <c r="BP150" s="66"/>
      <c r="BQ150" s="66"/>
      <c r="BR150" s="66"/>
      <c r="BS150" s="66"/>
      <c r="BT150" s="66"/>
      <c r="BU150" s="66"/>
      <c r="BV150" s="66"/>
      <c r="BW150" s="66"/>
      <c r="BX150" s="66"/>
      <c r="BY150" s="66"/>
      <c r="BZ150" s="66"/>
      <c r="CA150" s="66"/>
      <c r="CB150" s="66"/>
      <c r="CC150" s="66"/>
      <c r="CD150" s="66"/>
      <c r="CE150" s="66"/>
      <c r="CF150" s="66"/>
      <c r="CG150" s="66"/>
      <c r="CH150" s="66"/>
      <c r="CI150" s="66"/>
    </row>
    <row r="151" spans="14:87">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6"/>
      <c r="BV151" s="66"/>
      <c r="BW151" s="66"/>
      <c r="BX151" s="66"/>
      <c r="BY151" s="66"/>
      <c r="BZ151" s="66"/>
      <c r="CA151" s="66"/>
      <c r="CB151" s="66"/>
      <c r="CC151" s="66"/>
      <c r="CD151" s="66"/>
      <c r="CE151" s="66"/>
      <c r="CF151" s="66"/>
      <c r="CG151" s="66"/>
      <c r="CH151" s="66"/>
      <c r="CI151" s="66"/>
    </row>
    <row r="152" spans="14:87">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6"/>
      <c r="BR152" s="66"/>
      <c r="BS152" s="66"/>
      <c r="BT152" s="66"/>
      <c r="BU152" s="66"/>
      <c r="BV152" s="66"/>
      <c r="BW152" s="66"/>
      <c r="BX152" s="66"/>
      <c r="BY152" s="66"/>
      <c r="BZ152" s="66"/>
      <c r="CA152" s="66"/>
      <c r="CB152" s="66"/>
      <c r="CC152" s="66"/>
      <c r="CD152" s="66"/>
      <c r="CE152" s="66"/>
      <c r="CF152" s="66"/>
      <c r="CG152" s="66"/>
      <c r="CH152" s="66"/>
      <c r="CI152" s="66"/>
    </row>
    <row r="153" spans="14:87">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6"/>
      <c r="BV153" s="66"/>
      <c r="BW153" s="66"/>
      <c r="BX153" s="66"/>
      <c r="BY153" s="66"/>
      <c r="BZ153" s="66"/>
      <c r="CA153" s="66"/>
      <c r="CB153" s="66"/>
      <c r="CC153" s="66"/>
      <c r="CD153" s="66"/>
      <c r="CE153" s="66"/>
      <c r="CF153" s="66"/>
      <c r="CG153" s="66"/>
      <c r="CH153" s="66"/>
      <c r="CI153" s="66"/>
    </row>
    <row r="154" spans="14:87">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c r="BO154" s="66"/>
      <c r="BP154" s="66"/>
      <c r="BQ154" s="66"/>
      <c r="BR154" s="66"/>
      <c r="BS154" s="66"/>
      <c r="BT154" s="66"/>
      <c r="BU154" s="66"/>
      <c r="BV154" s="66"/>
      <c r="BW154" s="66"/>
      <c r="BX154" s="66"/>
      <c r="BY154" s="66"/>
      <c r="BZ154" s="66"/>
      <c r="CA154" s="66"/>
      <c r="CB154" s="66"/>
      <c r="CC154" s="66"/>
      <c r="CD154" s="66"/>
      <c r="CE154" s="66"/>
      <c r="CF154" s="66"/>
      <c r="CG154" s="66"/>
      <c r="CH154" s="66"/>
      <c r="CI154" s="66"/>
    </row>
    <row r="155" spans="14:87">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c r="BV155" s="66"/>
      <c r="BW155" s="66"/>
      <c r="BX155" s="66"/>
      <c r="BY155" s="66"/>
      <c r="BZ155" s="66"/>
      <c r="CA155" s="66"/>
      <c r="CB155" s="66"/>
      <c r="CC155" s="66"/>
      <c r="CD155" s="66"/>
      <c r="CE155" s="66"/>
      <c r="CF155" s="66"/>
      <c r="CG155" s="66"/>
      <c r="CH155" s="66"/>
      <c r="CI155" s="66"/>
    </row>
    <row r="156" spans="14:87">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c r="BO156" s="66"/>
      <c r="BP156" s="66"/>
      <c r="BQ156" s="66"/>
      <c r="BR156" s="66"/>
      <c r="BS156" s="66"/>
      <c r="BT156" s="66"/>
      <c r="BU156" s="66"/>
      <c r="BV156" s="66"/>
      <c r="BW156" s="66"/>
      <c r="BX156" s="66"/>
      <c r="BY156" s="66"/>
      <c r="BZ156" s="66"/>
      <c r="CA156" s="66"/>
      <c r="CB156" s="66"/>
      <c r="CC156" s="66"/>
      <c r="CD156" s="66"/>
      <c r="CE156" s="66"/>
      <c r="CF156" s="66"/>
      <c r="CG156" s="66"/>
      <c r="CH156" s="66"/>
      <c r="CI156" s="66"/>
    </row>
    <row r="157" spans="14:87">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6"/>
      <c r="BV157" s="66"/>
      <c r="BW157" s="66"/>
      <c r="BX157" s="66"/>
      <c r="BY157" s="66"/>
      <c r="BZ157" s="66"/>
      <c r="CA157" s="66"/>
      <c r="CB157" s="66"/>
      <c r="CC157" s="66"/>
      <c r="CD157" s="66"/>
      <c r="CE157" s="66"/>
      <c r="CF157" s="66"/>
      <c r="CG157" s="66"/>
      <c r="CH157" s="66"/>
      <c r="CI157" s="66"/>
    </row>
    <row r="158" spans="14:87">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6"/>
      <c r="BV158" s="66"/>
      <c r="BW158" s="66"/>
      <c r="BX158" s="66"/>
      <c r="BY158" s="66"/>
      <c r="BZ158" s="66"/>
      <c r="CA158" s="66"/>
      <c r="CB158" s="66"/>
      <c r="CC158" s="66"/>
      <c r="CD158" s="66"/>
      <c r="CE158" s="66"/>
      <c r="CF158" s="66"/>
      <c r="CG158" s="66"/>
      <c r="CH158" s="66"/>
      <c r="CI158" s="66"/>
    </row>
    <row r="159" spans="14:87">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6"/>
      <c r="BV159" s="66"/>
      <c r="BW159" s="66"/>
      <c r="BX159" s="66"/>
      <c r="BY159" s="66"/>
      <c r="BZ159" s="66"/>
      <c r="CA159" s="66"/>
      <c r="CB159" s="66"/>
      <c r="CC159" s="66"/>
      <c r="CD159" s="66"/>
      <c r="CE159" s="66"/>
      <c r="CF159" s="66"/>
      <c r="CG159" s="66"/>
      <c r="CH159" s="66"/>
      <c r="CI159" s="66"/>
    </row>
    <row r="160" spans="14:87">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c r="BO160" s="66"/>
      <c r="BP160" s="66"/>
      <c r="BQ160" s="66"/>
      <c r="BR160" s="66"/>
      <c r="BS160" s="66"/>
      <c r="BT160" s="66"/>
      <c r="BU160" s="66"/>
      <c r="BV160" s="66"/>
      <c r="BW160" s="66"/>
      <c r="BX160" s="66"/>
      <c r="BY160" s="66"/>
      <c r="BZ160" s="66"/>
      <c r="CA160" s="66"/>
      <c r="CB160" s="66"/>
      <c r="CC160" s="66"/>
      <c r="CD160" s="66"/>
      <c r="CE160" s="66"/>
      <c r="CF160" s="66"/>
      <c r="CG160" s="66"/>
      <c r="CH160" s="66"/>
      <c r="CI160" s="66"/>
    </row>
    <row r="161" spans="14:87">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c r="BO161" s="66"/>
      <c r="BP161" s="66"/>
      <c r="BQ161" s="66"/>
      <c r="BR161" s="66"/>
      <c r="BS161" s="66"/>
      <c r="BT161" s="66"/>
      <c r="BU161" s="66"/>
      <c r="BV161" s="66"/>
      <c r="BW161" s="66"/>
      <c r="BX161" s="66"/>
      <c r="BY161" s="66"/>
      <c r="BZ161" s="66"/>
      <c r="CA161" s="66"/>
      <c r="CB161" s="66"/>
      <c r="CC161" s="66"/>
      <c r="CD161" s="66"/>
      <c r="CE161" s="66"/>
      <c r="CF161" s="66"/>
      <c r="CG161" s="66"/>
      <c r="CH161" s="66"/>
      <c r="CI161" s="66"/>
    </row>
    <row r="162" spans="14:87">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c r="BO162" s="66"/>
      <c r="BP162" s="66"/>
      <c r="BQ162" s="66"/>
      <c r="BR162" s="66"/>
      <c r="BS162" s="66"/>
      <c r="BT162" s="66"/>
      <c r="BU162" s="66"/>
      <c r="BV162" s="66"/>
      <c r="BW162" s="66"/>
      <c r="BX162" s="66"/>
      <c r="BY162" s="66"/>
      <c r="BZ162" s="66"/>
      <c r="CA162" s="66"/>
      <c r="CB162" s="66"/>
      <c r="CC162" s="66"/>
      <c r="CD162" s="66"/>
      <c r="CE162" s="66"/>
      <c r="CF162" s="66"/>
      <c r="CG162" s="66"/>
      <c r="CH162" s="66"/>
      <c r="CI162" s="66"/>
    </row>
    <row r="163" spans="14:87">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6"/>
      <c r="BV163" s="66"/>
      <c r="BW163" s="66"/>
      <c r="BX163" s="66"/>
      <c r="BY163" s="66"/>
      <c r="BZ163" s="66"/>
      <c r="CA163" s="66"/>
      <c r="CB163" s="66"/>
      <c r="CC163" s="66"/>
      <c r="CD163" s="66"/>
      <c r="CE163" s="66"/>
      <c r="CF163" s="66"/>
      <c r="CG163" s="66"/>
      <c r="CH163" s="66"/>
      <c r="CI163" s="66"/>
    </row>
    <row r="164" spans="14:87">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c r="BO164" s="66"/>
      <c r="BP164" s="66"/>
      <c r="BQ164" s="66"/>
      <c r="BR164" s="66"/>
      <c r="BS164" s="66"/>
      <c r="BT164" s="66"/>
      <c r="BU164" s="66"/>
      <c r="BV164" s="66"/>
      <c r="BW164" s="66"/>
      <c r="BX164" s="66"/>
      <c r="BY164" s="66"/>
      <c r="BZ164" s="66"/>
      <c r="CA164" s="66"/>
      <c r="CB164" s="66"/>
      <c r="CC164" s="66"/>
      <c r="CD164" s="66"/>
      <c r="CE164" s="66"/>
      <c r="CF164" s="66"/>
      <c r="CG164" s="66"/>
      <c r="CH164" s="66"/>
      <c r="CI164" s="66"/>
    </row>
    <row r="165" spans="14:87">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6"/>
      <c r="BV165" s="66"/>
      <c r="BW165" s="66"/>
      <c r="BX165" s="66"/>
      <c r="BY165" s="66"/>
      <c r="BZ165" s="66"/>
      <c r="CA165" s="66"/>
      <c r="CB165" s="66"/>
      <c r="CC165" s="66"/>
      <c r="CD165" s="66"/>
      <c r="CE165" s="66"/>
      <c r="CF165" s="66"/>
      <c r="CG165" s="66"/>
      <c r="CH165" s="66"/>
      <c r="CI165" s="66"/>
    </row>
    <row r="166" spans="14:87">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c r="BO166" s="66"/>
      <c r="BP166" s="66"/>
      <c r="BQ166" s="66"/>
      <c r="BR166" s="66"/>
      <c r="BS166" s="66"/>
      <c r="BT166" s="66"/>
      <c r="BU166" s="66"/>
      <c r="BV166" s="66"/>
      <c r="BW166" s="66"/>
      <c r="BX166" s="66"/>
      <c r="BY166" s="66"/>
      <c r="BZ166" s="66"/>
      <c r="CA166" s="66"/>
      <c r="CB166" s="66"/>
      <c r="CC166" s="66"/>
      <c r="CD166" s="66"/>
      <c r="CE166" s="66"/>
      <c r="CF166" s="66"/>
      <c r="CG166" s="66"/>
      <c r="CH166" s="66"/>
      <c r="CI166" s="66"/>
    </row>
    <row r="167" spans="14:87">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c r="BO167" s="66"/>
      <c r="BP167" s="66"/>
      <c r="BQ167" s="66"/>
      <c r="BR167" s="66"/>
      <c r="BS167" s="66"/>
      <c r="BT167" s="66"/>
      <c r="BU167" s="66"/>
      <c r="BV167" s="66"/>
      <c r="BW167" s="66"/>
      <c r="BX167" s="66"/>
      <c r="BY167" s="66"/>
      <c r="BZ167" s="66"/>
      <c r="CA167" s="66"/>
      <c r="CB167" s="66"/>
      <c r="CC167" s="66"/>
      <c r="CD167" s="66"/>
      <c r="CE167" s="66"/>
      <c r="CF167" s="66"/>
      <c r="CG167" s="66"/>
      <c r="CH167" s="66"/>
      <c r="CI167" s="66"/>
    </row>
    <row r="168" spans="14:87">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c r="BO168" s="66"/>
      <c r="BP168" s="66"/>
      <c r="BQ168" s="66"/>
      <c r="BR168" s="66"/>
      <c r="BS168" s="66"/>
      <c r="BT168" s="66"/>
      <c r="BU168" s="66"/>
      <c r="BV168" s="66"/>
      <c r="BW168" s="66"/>
      <c r="BX168" s="66"/>
      <c r="BY168" s="66"/>
      <c r="BZ168" s="66"/>
      <c r="CA168" s="66"/>
      <c r="CB168" s="66"/>
      <c r="CC168" s="66"/>
      <c r="CD168" s="66"/>
      <c r="CE168" s="66"/>
      <c r="CF168" s="66"/>
      <c r="CG168" s="66"/>
      <c r="CH168" s="66"/>
      <c r="CI168" s="66"/>
    </row>
    <row r="169" spans="14:87">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c r="BO169" s="66"/>
      <c r="BP169" s="66"/>
      <c r="BQ169" s="66"/>
      <c r="BR169" s="66"/>
      <c r="BS169" s="66"/>
      <c r="BT169" s="66"/>
      <c r="BU169" s="66"/>
      <c r="BV169" s="66"/>
      <c r="BW169" s="66"/>
      <c r="BX169" s="66"/>
      <c r="BY169" s="66"/>
      <c r="BZ169" s="66"/>
      <c r="CA169" s="66"/>
      <c r="CB169" s="66"/>
      <c r="CC169" s="66"/>
      <c r="CD169" s="66"/>
      <c r="CE169" s="66"/>
      <c r="CF169" s="66"/>
      <c r="CG169" s="66"/>
      <c r="CH169" s="66"/>
      <c r="CI169" s="66"/>
    </row>
    <row r="170" spans="14:87">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c r="BO170" s="66"/>
      <c r="BP170" s="66"/>
      <c r="BQ170" s="66"/>
      <c r="BR170" s="66"/>
      <c r="BS170" s="66"/>
      <c r="BT170" s="66"/>
      <c r="BU170" s="66"/>
      <c r="BV170" s="66"/>
      <c r="BW170" s="66"/>
      <c r="BX170" s="66"/>
      <c r="BY170" s="66"/>
      <c r="BZ170" s="66"/>
      <c r="CA170" s="66"/>
      <c r="CB170" s="66"/>
      <c r="CC170" s="66"/>
      <c r="CD170" s="66"/>
      <c r="CE170" s="66"/>
      <c r="CF170" s="66"/>
      <c r="CG170" s="66"/>
      <c r="CH170" s="66"/>
      <c r="CI170" s="66"/>
    </row>
    <row r="171" spans="14:87">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c r="BO171" s="66"/>
      <c r="BP171" s="66"/>
      <c r="BQ171" s="66"/>
      <c r="BR171" s="66"/>
      <c r="BS171" s="66"/>
      <c r="BT171" s="66"/>
      <c r="BU171" s="66"/>
      <c r="BV171" s="66"/>
      <c r="BW171" s="66"/>
      <c r="BX171" s="66"/>
      <c r="BY171" s="66"/>
      <c r="BZ171" s="66"/>
      <c r="CA171" s="66"/>
      <c r="CB171" s="66"/>
      <c r="CC171" s="66"/>
      <c r="CD171" s="66"/>
      <c r="CE171" s="66"/>
      <c r="CF171" s="66"/>
      <c r="CG171" s="66"/>
      <c r="CH171" s="66"/>
      <c r="CI171" s="66"/>
    </row>
    <row r="172" spans="14:87">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c r="BO172" s="66"/>
      <c r="BP172" s="66"/>
      <c r="BQ172" s="66"/>
      <c r="BR172" s="66"/>
      <c r="BS172" s="66"/>
      <c r="BT172" s="66"/>
      <c r="BU172" s="66"/>
      <c r="BV172" s="66"/>
      <c r="BW172" s="66"/>
      <c r="BX172" s="66"/>
      <c r="BY172" s="66"/>
      <c r="BZ172" s="66"/>
      <c r="CA172" s="66"/>
      <c r="CB172" s="66"/>
      <c r="CC172" s="66"/>
      <c r="CD172" s="66"/>
      <c r="CE172" s="66"/>
      <c r="CF172" s="66"/>
      <c r="CG172" s="66"/>
      <c r="CH172" s="66"/>
      <c r="CI172" s="66"/>
    </row>
    <row r="173" spans="14:87">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c r="BO173" s="66"/>
      <c r="BP173" s="66"/>
      <c r="BQ173" s="66"/>
      <c r="BR173" s="66"/>
      <c r="BS173" s="66"/>
      <c r="BT173" s="66"/>
      <c r="BU173" s="66"/>
      <c r="BV173" s="66"/>
      <c r="BW173" s="66"/>
      <c r="BX173" s="66"/>
      <c r="BY173" s="66"/>
      <c r="BZ173" s="66"/>
      <c r="CA173" s="66"/>
      <c r="CB173" s="66"/>
      <c r="CC173" s="66"/>
      <c r="CD173" s="66"/>
      <c r="CE173" s="66"/>
      <c r="CF173" s="66"/>
      <c r="CG173" s="66"/>
      <c r="CH173" s="66"/>
      <c r="CI173" s="66"/>
    </row>
    <row r="174" spans="14:87">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6"/>
      <c r="BR174" s="66"/>
      <c r="BS174" s="66"/>
      <c r="BT174" s="66"/>
      <c r="BU174" s="66"/>
      <c r="BV174" s="66"/>
      <c r="BW174" s="66"/>
      <c r="BX174" s="66"/>
      <c r="BY174" s="66"/>
      <c r="BZ174" s="66"/>
      <c r="CA174" s="66"/>
      <c r="CB174" s="66"/>
      <c r="CC174" s="66"/>
      <c r="CD174" s="66"/>
      <c r="CE174" s="66"/>
      <c r="CF174" s="66"/>
      <c r="CG174" s="66"/>
      <c r="CH174" s="66"/>
      <c r="CI174" s="66"/>
    </row>
    <row r="175" spans="14:87">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c r="BO175" s="66"/>
      <c r="BP175" s="66"/>
      <c r="BQ175" s="66"/>
      <c r="BR175" s="66"/>
      <c r="BS175" s="66"/>
      <c r="BT175" s="66"/>
      <c r="BU175" s="66"/>
      <c r="BV175" s="66"/>
      <c r="BW175" s="66"/>
      <c r="BX175" s="66"/>
      <c r="BY175" s="66"/>
      <c r="BZ175" s="66"/>
      <c r="CA175" s="66"/>
      <c r="CB175" s="66"/>
      <c r="CC175" s="66"/>
      <c r="CD175" s="66"/>
      <c r="CE175" s="66"/>
      <c r="CF175" s="66"/>
      <c r="CG175" s="66"/>
      <c r="CH175" s="66"/>
      <c r="CI175" s="66"/>
    </row>
    <row r="176" spans="14:87">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c r="BO176" s="66"/>
      <c r="BP176" s="66"/>
      <c r="BQ176" s="66"/>
      <c r="BR176" s="66"/>
      <c r="BS176" s="66"/>
      <c r="BT176" s="66"/>
      <c r="BU176" s="66"/>
      <c r="BV176" s="66"/>
      <c r="BW176" s="66"/>
      <c r="BX176" s="66"/>
      <c r="BY176" s="66"/>
      <c r="BZ176" s="66"/>
      <c r="CA176" s="66"/>
      <c r="CB176" s="66"/>
      <c r="CC176" s="66"/>
      <c r="CD176" s="66"/>
      <c r="CE176" s="66"/>
      <c r="CF176" s="66"/>
      <c r="CG176" s="66"/>
      <c r="CH176" s="66"/>
      <c r="CI176" s="66"/>
    </row>
    <row r="177" spans="14:87">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c r="BO177" s="66"/>
      <c r="BP177" s="66"/>
      <c r="BQ177" s="66"/>
      <c r="BR177" s="66"/>
      <c r="BS177" s="66"/>
      <c r="BT177" s="66"/>
      <c r="BU177" s="66"/>
      <c r="BV177" s="66"/>
      <c r="BW177" s="66"/>
      <c r="BX177" s="66"/>
      <c r="BY177" s="66"/>
      <c r="BZ177" s="66"/>
      <c r="CA177" s="66"/>
      <c r="CB177" s="66"/>
      <c r="CC177" s="66"/>
      <c r="CD177" s="66"/>
      <c r="CE177" s="66"/>
      <c r="CF177" s="66"/>
      <c r="CG177" s="66"/>
      <c r="CH177" s="66"/>
      <c r="CI177" s="66"/>
    </row>
    <row r="178" spans="14:87">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c r="BO178" s="66"/>
      <c r="BP178" s="66"/>
      <c r="BQ178" s="66"/>
      <c r="BR178" s="66"/>
      <c r="BS178" s="66"/>
      <c r="BT178" s="66"/>
      <c r="BU178" s="66"/>
      <c r="BV178" s="66"/>
      <c r="BW178" s="66"/>
      <c r="BX178" s="66"/>
      <c r="BY178" s="66"/>
      <c r="BZ178" s="66"/>
      <c r="CA178" s="66"/>
      <c r="CB178" s="66"/>
      <c r="CC178" s="66"/>
      <c r="CD178" s="66"/>
      <c r="CE178" s="66"/>
      <c r="CF178" s="66"/>
      <c r="CG178" s="66"/>
      <c r="CH178" s="66"/>
      <c r="CI178" s="66"/>
    </row>
    <row r="179" spans="14:87">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row>
    <row r="180" spans="14:87">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c r="BO180" s="66"/>
      <c r="BP180" s="66"/>
      <c r="BQ180" s="66"/>
      <c r="BR180" s="66"/>
      <c r="BS180" s="66"/>
      <c r="BT180" s="66"/>
      <c r="BU180" s="66"/>
      <c r="BV180" s="66"/>
      <c r="BW180" s="66"/>
      <c r="BX180" s="66"/>
      <c r="BY180" s="66"/>
      <c r="BZ180" s="66"/>
      <c r="CA180" s="66"/>
      <c r="CB180" s="66"/>
      <c r="CC180" s="66"/>
      <c r="CD180" s="66"/>
      <c r="CE180" s="66"/>
      <c r="CF180" s="66"/>
      <c r="CG180" s="66"/>
      <c r="CH180" s="66"/>
      <c r="CI180" s="66"/>
    </row>
    <row r="181" spans="14:87">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c r="BO181" s="66"/>
      <c r="BP181" s="66"/>
      <c r="BQ181" s="66"/>
      <c r="BR181" s="66"/>
      <c r="BS181" s="66"/>
      <c r="BT181" s="66"/>
      <c r="BU181" s="66"/>
      <c r="BV181" s="66"/>
      <c r="BW181" s="66"/>
      <c r="BX181" s="66"/>
      <c r="BY181" s="66"/>
      <c r="BZ181" s="66"/>
      <c r="CA181" s="66"/>
      <c r="CB181" s="66"/>
      <c r="CC181" s="66"/>
      <c r="CD181" s="66"/>
      <c r="CE181" s="66"/>
      <c r="CF181" s="66"/>
      <c r="CG181" s="66"/>
      <c r="CH181" s="66"/>
      <c r="CI181" s="66"/>
    </row>
    <row r="182" spans="14:87">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c r="BO182" s="66"/>
      <c r="BP182" s="66"/>
      <c r="BQ182" s="66"/>
      <c r="BR182" s="66"/>
      <c r="BS182" s="66"/>
      <c r="BT182" s="66"/>
      <c r="BU182" s="66"/>
      <c r="BV182" s="66"/>
      <c r="BW182" s="66"/>
      <c r="BX182" s="66"/>
      <c r="BY182" s="66"/>
      <c r="BZ182" s="66"/>
      <c r="CA182" s="66"/>
      <c r="CB182" s="66"/>
      <c r="CC182" s="66"/>
      <c r="CD182" s="66"/>
      <c r="CE182" s="66"/>
      <c r="CF182" s="66"/>
      <c r="CG182" s="66"/>
      <c r="CH182" s="66"/>
      <c r="CI182" s="66"/>
    </row>
    <row r="183" spans="14:87">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c r="BO183" s="66"/>
      <c r="BP183" s="66"/>
      <c r="BQ183" s="66"/>
      <c r="BR183" s="66"/>
      <c r="BS183" s="66"/>
      <c r="BT183" s="66"/>
      <c r="BU183" s="66"/>
      <c r="BV183" s="66"/>
      <c r="BW183" s="66"/>
      <c r="BX183" s="66"/>
      <c r="BY183" s="66"/>
      <c r="BZ183" s="66"/>
      <c r="CA183" s="66"/>
      <c r="CB183" s="66"/>
      <c r="CC183" s="66"/>
      <c r="CD183" s="66"/>
      <c r="CE183" s="66"/>
      <c r="CF183" s="66"/>
      <c r="CG183" s="66"/>
      <c r="CH183" s="66"/>
      <c r="CI183" s="66"/>
    </row>
    <row r="184" spans="14:87">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c r="BO184" s="66"/>
      <c r="BP184" s="66"/>
      <c r="BQ184" s="66"/>
      <c r="BR184" s="66"/>
      <c r="BS184" s="66"/>
      <c r="BT184" s="66"/>
      <c r="BU184" s="66"/>
      <c r="BV184" s="66"/>
      <c r="BW184" s="66"/>
      <c r="BX184" s="66"/>
      <c r="BY184" s="66"/>
      <c r="BZ184" s="66"/>
      <c r="CA184" s="66"/>
      <c r="CB184" s="66"/>
      <c r="CC184" s="66"/>
      <c r="CD184" s="66"/>
      <c r="CE184" s="66"/>
      <c r="CF184" s="66"/>
      <c r="CG184" s="66"/>
      <c r="CH184" s="66"/>
      <c r="CI184" s="66"/>
    </row>
    <row r="185" spans="14:87">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c r="BO185" s="66"/>
      <c r="BP185" s="66"/>
      <c r="BQ185" s="66"/>
      <c r="BR185" s="66"/>
      <c r="BS185" s="66"/>
      <c r="BT185" s="66"/>
      <c r="BU185" s="66"/>
      <c r="BV185" s="66"/>
      <c r="BW185" s="66"/>
      <c r="BX185" s="66"/>
      <c r="BY185" s="66"/>
      <c r="BZ185" s="66"/>
      <c r="CA185" s="66"/>
      <c r="CB185" s="66"/>
      <c r="CC185" s="66"/>
      <c r="CD185" s="66"/>
      <c r="CE185" s="66"/>
      <c r="CF185" s="66"/>
      <c r="CG185" s="66"/>
      <c r="CH185" s="66"/>
      <c r="CI185" s="66"/>
    </row>
    <row r="186" spans="14:87">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c r="BO186" s="66"/>
      <c r="BP186" s="66"/>
      <c r="BQ186" s="66"/>
      <c r="BR186" s="66"/>
      <c r="BS186" s="66"/>
      <c r="BT186" s="66"/>
      <c r="BU186" s="66"/>
      <c r="BV186" s="66"/>
      <c r="BW186" s="66"/>
      <c r="BX186" s="66"/>
      <c r="BY186" s="66"/>
      <c r="BZ186" s="66"/>
      <c r="CA186" s="66"/>
      <c r="CB186" s="66"/>
      <c r="CC186" s="66"/>
      <c r="CD186" s="66"/>
      <c r="CE186" s="66"/>
      <c r="CF186" s="66"/>
      <c r="CG186" s="66"/>
      <c r="CH186" s="66"/>
      <c r="CI186" s="66"/>
    </row>
    <row r="187" spans="14:87">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c r="BO187" s="66"/>
      <c r="BP187" s="66"/>
      <c r="BQ187" s="66"/>
      <c r="BR187" s="66"/>
      <c r="BS187" s="66"/>
      <c r="BT187" s="66"/>
      <c r="BU187" s="66"/>
      <c r="BV187" s="66"/>
      <c r="BW187" s="66"/>
      <c r="BX187" s="66"/>
      <c r="BY187" s="66"/>
      <c r="BZ187" s="66"/>
      <c r="CA187" s="66"/>
      <c r="CB187" s="66"/>
      <c r="CC187" s="66"/>
      <c r="CD187" s="66"/>
      <c r="CE187" s="66"/>
      <c r="CF187" s="66"/>
      <c r="CG187" s="66"/>
      <c r="CH187" s="66"/>
      <c r="CI187" s="66"/>
    </row>
    <row r="188" spans="14:87">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c r="BO188" s="66"/>
      <c r="BP188" s="66"/>
      <c r="BQ188" s="66"/>
      <c r="BR188" s="66"/>
      <c r="BS188" s="66"/>
      <c r="BT188" s="66"/>
      <c r="BU188" s="66"/>
      <c r="BV188" s="66"/>
      <c r="BW188" s="66"/>
      <c r="BX188" s="66"/>
      <c r="BY188" s="66"/>
      <c r="BZ188" s="66"/>
      <c r="CA188" s="66"/>
      <c r="CB188" s="66"/>
      <c r="CC188" s="66"/>
      <c r="CD188" s="66"/>
      <c r="CE188" s="66"/>
      <c r="CF188" s="66"/>
      <c r="CG188" s="66"/>
      <c r="CH188" s="66"/>
      <c r="CI188" s="66"/>
    </row>
    <row r="189" spans="14:87">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c r="BO189" s="66"/>
      <c r="BP189" s="66"/>
      <c r="BQ189" s="66"/>
      <c r="BR189" s="66"/>
      <c r="BS189" s="66"/>
      <c r="BT189" s="66"/>
      <c r="BU189" s="66"/>
      <c r="BV189" s="66"/>
      <c r="BW189" s="66"/>
      <c r="BX189" s="66"/>
      <c r="BY189" s="66"/>
      <c r="BZ189" s="66"/>
      <c r="CA189" s="66"/>
      <c r="CB189" s="66"/>
      <c r="CC189" s="66"/>
      <c r="CD189" s="66"/>
      <c r="CE189" s="66"/>
      <c r="CF189" s="66"/>
      <c r="CG189" s="66"/>
      <c r="CH189" s="66"/>
      <c r="CI189" s="66"/>
    </row>
    <row r="190" spans="14:87">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c r="BO190" s="66"/>
      <c r="BP190" s="66"/>
      <c r="BQ190" s="66"/>
      <c r="BR190" s="66"/>
      <c r="BS190" s="66"/>
      <c r="BT190" s="66"/>
      <c r="BU190" s="66"/>
      <c r="BV190" s="66"/>
      <c r="BW190" s="66"/>
      <c r="BX190" s="66"/>
      <c r="BY190" s="66"/>
      <c r="BZ190" s="66"/>
      <c r="CA190" s="66"/>
      <c r="CB190" s="66"/>
      <c r="CC190" s="66"/>
      <c r="CD190" s="66"/>
      <c r="CE190" s="66"/>
      <c r="CF190" s="66"/>
      <c r="CG190" s="66"/>
      <c r="CH190" s="66"/>
      <c r="CI190" s="66"/>
    </row>
    <row r="191" spans="14:87">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c r="BO191" s="66"/>
      <c r="BP191" s="66"/>
      <c r="BQ191" s="66"/>
      <c r="BR191" s="66"/>
      <c r="BS191" s="66"/>
      <c r="BT191" s="66"/>
      <c r="BU191" s="66"/>
      <c r="BV191" s="66"/>
      <c r="BW191" s="66"/>
      <c r="BX191" s="66"/>
      <c r="BY191" s="66"/>
      <c r="BZ191" s="66"/>
      <c r="CA191" s="66"/>
      <c r="CB191" s="66"/>
      <c r="CC191" s="66"/>
      <c r="CD191" s="66"/>
      <c r="CE191" s="66"/>
      <c r="CF191" s="66"/>
      <c r="CG191" s="66"/>
      <c r="CH191" s="66"/>
      <c r="CI191" s="66"/>
    </row>
    <row r="192" spans="14:87">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c r="BO192" s="66"/>
      <c r="BP192" s="66"/>
      <c r="BQ192" s="66"/>
      <c r="BR192" s="66"/>
      <c r="BS192" s="66"/>
      <c r="BT192" s="66"/>
      <c r="BU192" s="66"/>
      <c r="BV192" s="66"/>
      <c r="BW192" s="66"/>
      <c r="BX192" s="66"/>
      <c r="BY192" s="66"/>
      <c r="BZ192" s="66"/>
      <c r="CA192" s="66"/>
      <c r="CB192" s="66"/>
      <c r="CC192" s="66"/>
      <c r="CD192" s="66"/>
      <c r="CE192" s="66"/>
      <c r="CF192" s="66"/>
      <c r="CG192" s="66"/>
      <c r="CH192" s="66"/>
      <c r="CI192" s="66"/>
    </row>
    <row r="193" spans="14:87">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c r="BO193" s="66"/>
      <c r="BP193" s="66"/>
      <c r="BQ193" s="66"/>
      <c r="BR193" s="66"/>
      <c r="BS193" s="66"/>
      <c r="BT193" s="66"/>
      <c r="BU193" s="66"/>
      <c r="BV193" s="66"/>
      <c r="BW193" s="66"/>
      <c r="BX193" s="66"/>
      <c r="BY193" s="66"/>
      <c r="BZ193" s="66"/>
      <c r="CA193" s="66"/>
      <c r="CB193" s="66"/>
      <c r="CC193" s="66"/>
      <c r="CD193" s="66"/>
      <c r="CE193" s="66"/>
      <c r="CF193" s="66"/>
      <c r="CG193" s="66"/>
      <c r="CH193" s="66"/>
      <c r="CI193" s="66"/>
    </row>
    <row r="194" spans="14:87">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c r="BO194" s="66"/>
      <c r="BP194" s="66"/>
      <c r="BQ194" s="66"/>
      <c r="BR194" s="66"/>
      <c r="BS194" s="66"/>
      <c r="BT194" s="66"/>
      <c r="BU194" s="66"/>
      <c r="BV194" s="66"/>
      <c r="BW194" s="66"/>
      <c r="BX194" s="66"/>
      <c r="BY194" s="66"/>
      <c r="BZ194" s="66"/>
      <c r="CA194" s="66"/>
      <c r="CB194" s="66"/>
      <c r="CC194" s="66"/>
      <c r="CD194" s="66"/>
      <c r="CE194" s="66"/>
      <c r="CF194" s="66"/>
      <c r="CG194" s="66"/>
      <c r="CH194" s="66"/>
      <c r="CI194" s="66"/>
    </row>
    <row r="195" spans="14:87">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c r="BO195" s="66"/>
      <c r="BP195" s="66"/>
      <c r="BQ195" s="66"/>
      <c r="BR195" s="66"/>
      <c r="BS195" s="66"/>
      <c r="BT195" s="66"/>
      <c r="BU195" s="66"/>
      <c r="BV195" s="66"/>
      <c r="BW195" s="66"/>
      <c r="BX195" s="66"/>
      <c r="BY195" s="66"/>
      <c r="BZ195" s="66"/>
      <c r="CA195" s="66"/>
      <c r="CB195" s="66"/>
      <c r="CC195" s="66"/>
      <c r="CD195" s="66"/>
      <c r="CE195" s="66"/>
      <c r="CF195" s="66"/>
      <c r="CG195" s="66"/>
      <c r="CH195" s="66"/>
      <c r="CI195" s="66"/>
    </row>
    <row r="196" spans="14:87">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c r="BO196" s="66"/>
      <c r="BP196" s="66"/>
      <c r="BQ196" s="66"/>
      <c r="BR196" s="66"/>
      <c r="BS196" s="66"/>
      <c r="BT196" s="66"/>
      <c r="BU196" s="66"/>
      <c r="BV196" s="66"/>
      <c r="BW196" s="66"/>
      <c r="BX196" s="66"/>
      <c r="BY196" s="66"/>
      <c r="BZ196" s="66"/>
      <c r="CA196" s="66"/>
      <c r="CB196" s="66"/>
      <c r="CC196" s="66"/>
      <c r="CD196" s="66"/>
      <c r="CE196" s="66"/>
      <c r="CF196" s="66"/>
      <c r="CG196" s="66"/>
      <c r="CH196" s="66"/>
      <c r="CI196" s="66"/>
    </row>
    <row r="197" spans="14:87">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6"/>
      <c r="BV197" s="66"/>
      <c r="BW197" s="66"/>
      <c r="BX197" s="66"/>
      <c r="BY197" s="66"/>
      <c r="BZ197" s="66"/>
      <c r="CA197" s="66"/>
      <c r="CB197" s="66"/>
      <c r="CC197" s="66"/>
      <c r="CD197" s="66"/>
      <c r="CE197" s="66"/>
      <c r="CF197" s="66"/>
      <c r="CG197" s="66"/>
      <c r="CH197" s="66"/>
      <c r="CI197" s="66"/>
    </row>
    <row r="198" spans="14:87">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6"/>
      <c r="BV198" s="66"/>
      <c r="BW198" s="66"/>
      <c r="BX198" s="66"/>
      <c r="BY198" s="66"/>
      <c r="BZ198" s="66"/>
      <c r="CA198" s="66"/>
      <c r="CB198" s="66"/>
      <c r="CC198" s="66"/>
      <c r="CD198" s="66"/>
      <c r="CE198" s="66"/>
      <c r="CF198" s="66"/>
      <c r="CG198" s="66"/>
      <c r="CH198" s="66"/>
      <c r="CI198" s="66"/>
    </row>
    <row r="199" spans="14:87">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6"/>
      <c r="BV199" s="66"/>
      <c r="BW199" s="66"/>
      <c r="BX199" s="66"/>
      <c r="BY199" s="66"/>
      <c r="BZ199" s="66"/>
      <c r="CA199" s="66"/>
      <c r="CB199" s="66"/>
      <c r="CC199" s="66"/>
      <c r="CD199" s="66"/>
      <c r="CE199" s="66"/>
      <c r="CF199" s="66"/>
      <c r="CG199" s="66"/>
      <c r="CH199" s="66"/>
      <c r="CI199" s="66"/>
    </row>
    <row r="200" spans="14:87">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6"/>
      <c r="BV200" s="66"/>
      <c r="BW200" s="66"/>
      <c r="BX200" s="66"/>
      <c r="BY200" s="66"/>
      <c r="BZ200" s="66"/>
      <c r="CA200" s="66"/>
      <c r="CB200" s="66"/>
      <c r="CC200" s="66"/>
      <c r="CD200" s="66"/>
      <c r="CE200" s="66"/>
      <c r="CF200" s="66"/>
      <c r="CG200" s="66"/>
      <c r="CH200" s="66"/>
      <c r="CI200" s="66"/>
    </row>
    <row r="201" spans="14:87">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6"/>
      <c r="BV201" s="66"/>
      <c r="BW201" s="66"/>
      <c r="BX201" s="66"/>
      <c r="BY201" s="66"/>
      <c r="BZ201" s="66"/>
      <c r="CA201" s="66"/>
      <c r="CB201" s="66"/>
      <c r="CC201" s="66"/>
      <c r="CD201" s="66"/>
      <c r="CE201" s="66"/>
      <c r="CF201" s="66"/>
      <c r="CG201" s="66"/>
      <c r="CH201" s="66"/>
      <c r="CI201" s="66"/>
    </row>
    <row r="202" spans="14:87">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6"/>
      <c r="BV202" s="66"/>
      <c r="BW202" s="66"/>
      <c r="BX202" s="66"/>
      <c r="BY202" s="66"/>
      <c r="BZ202" s="66"/>
      <c r="CA202" s="66"/>
      <c r="CB202" s="66"/>
      <c r="CC202" s="66"/>
      <c r="CD202" s="66"/>
      <c r="CE202" s="66"/>
      <c r="CF202" s="66"/>
      <c r="CG202" s="66"/>
      <c r="CH202" s="66"/>
      <c r="CI202" s="66"/>
    </row>
    <row r="203" spans="14:87">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6"/>
      <c r="BV203" s="66"/>
      <c r="BW203" s="66"/>
      <c r="BX203" s="66"/>
      <c r="BY203" s="66"/>
      <c r="BZ203" s="66"/>
      <c r="CA203" s="66"/>
      <c r="CB203" s="66"/>
      <c r="CC203" s="66"/>
      <c r="CD203" s="66"/>
      <c r="CE203" s="66"/>
      <c r="CF203" s="66"/>
      <c r="CG203" s="66"/>
      <c r="CH203" s="66"/>
      <c r="CI203" s="66"/>
    </row>
    <row r="204" spans="14:87">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6"/>
      <c r="BV204" s="66"/>
      <c r="BW204" s="66"/>
      <c r="BX204" s="66"/>
      <c r="BY204" s="66"/>
      <c r="BZ204" s="66"/>
      <c r="CA204" s="66"/>
      <c r="CB204" s="66"/>
      <c r="CC204" s="66"/>
      <c r="CD204" s="66"/>
      <c r="CE204" s="66"/>
      <c r="CF204" s="66"/>
      <c r="CG204" s="66"/>
      <c r="CH204" s="66"/>
      <c r="CI204" s="66"/>
    </row>
    <row r="205" spans="14:87">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6"/>
      <c r="BV205" s="66"/>
      <c r="BW205" s="66"/>
      <c r="BX205" s="66"/>
      <c r="BY205" s="66"/>
      <c r="BZ205" s="66"/>
      <c r="CA205" s="66"/>
      <c r="CB205" s="66"/>
      <c r="CC205" s="66"/>
      <c r="CD205" s="66"/>
      <c r="CE205" s="66"/>
      <c r="CF205" s="66"/>
      <c r="CG205" s="66"/>
      <c r="CH205" s="66"/>
      <c r="CI205" s="66"/>
    </row>
    <row r="206" spans="14:87">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6"/>
      <c r="BV206" s="66"/>
      <c r="BW206" s="66"/>
      <c r="BX206" s="66"/>
      <c r="BY206" s="66"/>
      <c r="BZ206" s="66"/>
      <c r="CA206" s="66"/>
      <c r="CB206" s="66"/>
      <c r="CC206" s="66"/>
      <c r="CD206" s="66"/>
      <c r="CE206" s="66"/>
      <c r="CF206" s="66"/>
      <c r="CG206" s="66"/>
      <c r="CH206" s="66"/>
      <c r="CI206" s="66"/>
    </row>
    <row r="207" spans="14:87">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6"/>
      <c r="BV207" s="66"/>
      <c r="BW207" s="66"/>
      <c r="BX207" s="66"/>
      <c r="BY207" s="66"/>
      <c r="BZ207" s="66"/>
      <c r="CA207" s="66"/>
      <c r="CB207" s="66"/>
      <c r="CC207" s="66"/>
      <c r="CD207" s="66"/>
      <c r="CE207" s="66"/>
      <c r="CF207" s="66"/>
      <c r="CG207" s="66"/>
      <c r="CH207" s="66"/>
      <c r="CI207" s="66"/>
    </row>
    <row r="208" spans="14:87">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6"/>
      <c r="BV208" s="66"/>
      <c r="BW208" s="66"/>
      <c r="BX208" s="66"/>
      <c r="BY208" s="66"/>
      <c r="BZ208" s="66"/>
      <c r="CA208" s="66"/>
      <c r="CB208" s="66"/>
      <c r="CC208" s="66"/>
      <c r="CD208" s="66"/>
      <c r="CE208" s="66"/>
      <c r="CF208" s="66"/>
      <c r="CG208" s="66"/>
      <c r="CH208" s="66"/>
      <c r="CI208" s="66"/>
    </row>
    <row r="209" spans="14:87">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6"/>
      <c r="BV209" s="66"/>
      <c r="BW209" s="66"/>
      <c r="BX209" s="66"/>
      <c r="BY209" s="66"/>
      <c r="BZ209" s="66"/>
      <c r="CA209" s="66"/>
      <c r="CB209" s="66"/>
      <c r="CC209" s="66"/>
      <c r="CD209" s="66"/>
      <c r="CE209" s="66"/>
      <c r="CF209" s="66"/>
      <c r="CG209" s="66"/>
      <c r="CH209" s="66"/>
      <c r="CI209" s="66"/>
    </row>
    <row r="210" spans="14:87">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c r="BO210" s="66"/>
      <c r="BP210" s="66"/>
      <c r="BQ210" s="66"/>
      <c r="BR210" s="66"/>
      <c r="BS210" s="66"/>
      <c r="BT210" s="66"/>
      <c r="BU210" s="66"/>
      <c r="BV210" s="66"/>
      <c r="BW210" s="66"/>
      <c r="BX210" s="66"/>
      <c r="BY210" s="66"/>
      <c r="BZ210" s="66"/>
      <c r="CA210" s="66"/>
      <c r="CB210" s="66"/>
      <c r="CC210" s="66"/>
      <c r="CD210" s="66"/>
      <c r="CE210" s="66"/>
      <c r="CF210" s="66"/>
      <c r="CG210" s="66"/>
      <c r="CH210" s="66"/>
      <c r="CI210" s="66"/>
    </row>
    <row r="211" spans="14:87">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c r="BO211" s="66"/>
      <c r="BP211" s="66"/>
      <c r="BQ211" s="66"/>
      <c r="BR211" s="66"/>
      <c r="BS211" s="66"/>
      <c r="BT211" s="66"/>
      <c r="BU211" s="66"/>
      <c r="BV211" s="66"/>
      <c r="BW211" s="66"/>
      <c r="BX211" s="66"/>
      <c r="BY211" s="66"/>
      <c r="BZ211" s="66"/>
      <c r="CA211" s="66"/>
      <c r="CB211" s="66"/>
      <c r="CC211" s="66"/>
      <c r="CD211" s="66"/>
      <c r="CE211" s="66"/>
      <c r="CF211" s="66"/>
      <c r="CG211" s="66"/>
      <c r="CH211" s="66"/>
      <c r="CI211" s="66"/>
    </row>
    <row r="212" spans="14:87">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6"/>
      <c r="BV212" s="66"/>
      <c r="BW212" s="66"/>
      <c r="BX212" s="66"/>
      <c r="BY212" s="66"/>
      <c r="BZ212" s="66"/>
      <c r="CA212" s="66"/>
      <c r="CB212" s="66"/>
      <c r="CC212" s="66"/>
      <c r="CD212" s="66"/>
      <c r="CE212" s="66"/>
      <c r="CF212" s="66"/>
      <c r="CG212" s="66"/>
      <c r="CH212" s="66"/>
      <c r="CI212" s="66"/>
    </row>
    <row r="213" spans="14:87">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6"/>
      <c r="BV213" s="66"/>
      <c r="BW213" s="66"/>
      <c r="BX213" s="66"/>
      <c r="BY213" s="66"/>
      <c r="BZ213" s="66"/>
      <c r="CA213" s="66"/>
      <c r="CB213" s="66"/>
      <c r="CC213" s="66"/>
      <c r="CD213" s="66"/>
      <c r="CE213" s="66"/>
      <c r="CF213" s="66"/>
      <c r="CG213" s="66"/>
      <c r="CH213" s="66"/>
      <c r="CI213" s="66"/>
    </row>
    <row r="214" spans="14:87">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6"/>
      <c r="BV214" s="66"/>
      <c r="BW214" s="66"/>
      <c r="BX214" s="66"/>
      <c r="BY214" s="66"/>
      <c r="BZ214" s="66"/>
      <c r="CA214" s="66"/>
      <c r="CB214" s="66"/>
      <c r="CC214" s="66"/>
      <c r="CD214" s="66"/>
      <c r="CE214" s="66"/>
      <c r="CF214" s="66"/>
      <c r="CG214" s="66"/>
      <c r="CH214" s="66"/>
      <c r="CI214" s="66"/>
    </row>
    <row r="215" spans="14:87">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6"/>
      <c r="BV215" s="66"/>
      <c r="BW215" s="66"/>
      <c r="BX215" s="66"/>
      <c r="BY215" s="66"/>
      <c r="BZ215" s="66"/>
      <c r="CA215" s="66"/>
      <c r="CB215" s="66"/>
      <c r="CC215" s="66"/>
      <c r="CD215" s="66"/>
      <c r="CE215" s="66"/>
      <c r="CF215" s="66"/>
      <c r="CG215" s="66"/>
      <c r="CH215" s="66"/>
      <c r="CI215" s="66"/>
    </row>
    <row r="216" spans="14:87">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6"/>
      <c r="BV216" s="66"/>
      <c r="BW216" s="66"/>
      <c r="BX216" s="66"/>
      <c r="BY216" s="66"/>
      <c r="BZ216" s="66"/>
      <c r="CA216" s="66"/>
      <c r="CB216" s="66"/>
      <c r="CC216" s="66"/>
      <c r="CD216" s="66"/>
      <c r="CE216" s="66"/>
      <c r="CF216" s="66"/>
      <c r="CG216" s="66"/>
      <c r="CH216" s="66"/>
      <c r="CI216" s="66"/>
    </row>
    <row r="217" spans="14:87">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6"/>
      <c r="BV217" s="66"/>
      <c r="BW217" s="66"/>
      <c r="BX217" s="66"/>
      <c r="BY217" s="66"/>
      <c r="BZ217" s="66"/>
      <c r="CA217" s="66"/>
      <c r="CB217" s="66"/>
      <c r="CC217" s="66"/>
      <c r="CD217" s="66"/>
      <c r="CE217" s="66"/>
      <c r="CF217" s="66"/>
      <c r="CG217" s="66"/>
      <c r="CH217" s="66"/>
      <c r="CI217" s="66"/>
    </row>
    <row r="218" spans="14:87">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6"/>
      <c r="BV218" s="66"/>
      <c r="BW218" s="66"/>
      <c r="BX218" s="66"/>
      <c r="BY218" s="66"/>
      <c r="BZ218" s="66"/>
      <c r="CA218" s="66"/>
      <c r="CB218" s="66"/>
      <c r="CC218" s="66"/>
      <c r="CD218" s="66"/>
      <c r="CE218" s="66"/>
      <c r="CF218" s="66"/>
      <c r="CG218" s="66"/>
      <c r="CH218" s="66"/>
      <c r="CI218" s="66"/>
    </row>
    <row r="219" spans="14:87">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c r="CA219" s="66"/>
      <c r="CB219" s="66"/>
      <c r="CC219" s="66"/>
      <c r="CD219" s="66"/>
      <c r="CE219" s="66"/>
      <c r="CF219" s="66"/>
      <c r="CG219" s="66"/>
      <c r="CH219" s="66"/>
      <c r="CI219" s="66"/>
    </row>
    <row r="220" spans="14:87">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6"/>
      <c r="BV220" s="66"/>
      <c r="BW220" s="66"/>
      <c r="BX220" s="66"/>
      <c r="BY220" s="66"/>
      <c r="BZ220" s="66"/>
      <c r="CA220" s="66"/>
      <c r="CB220" s="66"/>
      <c r="CC220" s="66"/>
      <c r="CD220" s="66"/>
      <c r="CE220" s="66"/>
      <c r="CF220" s="66"/>
      <c r="CG220" s="66"/>
      <c r="CH220" s="66"/>
      <c r="CI220" s="66"/>
    </row>
    <row r="221" spans="14:87">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c r="BO221" s="66"/>
      <c r="BP221" s="66"/>
      <c r="BQ221" s="66"/>
      <c r="BR221" s="66"/>
      <c r="BS221" s="66"/>
      <c r="BT221" s="66"/>
      <c r="BU221" s="66"/>
      <c r="BV221" s="66"/>
      <c r="BW221" s="66"/>
      <c r="BX221" s="66"/>
      <c r="BY221" s="66"/>
      <c r="BZ221" s="66"/>
      <c r="CA221" s="66"/>
      <c r="CB221" s="66"/>
      <c r="CC221" s="66"/>
      <c r="CD221" s="66"/>
      <c r="CE221" s="66"/>
      <c r="CF221" s="66"/>
      <c r="CG221" s="66"/>
      <c r="CH221" s="66"/>
      <c r="CI221" s="66"/>
    </row>
    <row r="222" spans="14:87">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c r="BR222" s="66"/>
      <c r="BS222" s="66"/>
      <c r="BT222" s="66"/>
      <c r="BU222" s="66"/>
      <c r="BV222" s="66"/>
      <c r="BW222" s="66"/>
      <c r="BX222" s="66"/>
      <c r="BY222" s="66"/>
      <c r="BZ222" s="66"/>
      <c r="CA222" s="66"/>
      <c r="CB222" s="66"/>
      <c r="CC222" s="66"/>
      <c r="CD222" s="66"/>
      <c r="CE222" s="66"/>
      <c r="CF222" s="66"/>
      <c r="CG222" s="66"/>
      <c r="CH222" s="66"/>
      <c r="CI222" s="66"/>
    </row>
    <row r="223" spans="14:87">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c r="BO223" s="66"/>
      <c r="BP223" s="66"/>
      <c r="BQ223" s="66"/>
      <c r="BR223" s="66"/>
      <c r="BS223" s="66"/>
      <c r="BT223" s="66"/>
      <c r="BU223" s="66"/>
      <c r="BV223" s="66"/>
      <c r="BW223" s="66"/>
      <c r="BX223" s="66"/>
      <c r="BY223" s="66"/>
      <c r="BZ223" s="66"/>
      <c r="CA223" s="66"/>
      <c r="CB223" s="66"/>
      <c r="CC223" s="66"/>
      <c r="CD223" s="66"/>
      <c r="CE223" s="66"/>
      <c r="CF223" s="66"/>
      <c r="CG223" s="66"/>
      <c r="CH223" s="66"/>
      <c r="CI223" s="66"/>
    </row>
    <row r="224" spans="14:87">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c r="BO224" s="66"/>
      <c r="BP224" s="66"/>
      <c r="BQ224" s="66"/>
      <c r="BR224" s="66"/>
      <c r="BS224" s="66"/>
      <c r="BT224" s="66"/>
      <c r="BU224" s="66"/>
      <c r="BV224" s="66"/>
      <c r="BW224" s="66"/>
      <c r="BX224" s="66"/>
      <c r="BY224" s="66"/>
      <c r="BZ224" s="66"/>
      <c r="CA224" s="66"/>
      <c r="CB224" s="66"/>
      <c r="CC224" s="66"/>
      <c r="CD224" s="66"/>
      <c r="CE224" s="66"/>
      <c r="CF224" s="66"/>
      <c r="CG224" s="66"/>
      <c r="CH224" s="66"/>
      <c r="CI224" s="66"/>
    </row>
    <row r="225" spans="14:87">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c r="BO225" s="66"/>
      <c r="BP225" s="66"/>
      <c r="BQ225" s="66"/>
      <c r="BR225" s="66"/>
      <c r="BS225" s="66"/>
      <c r="BT225" s="66"/>
      <c r="BU225" s="66"/>
      <c r="BV225" s="66"/>
      <c r="BW225" s="66"/>
      <c r="BX225" s="66"/>
      <c r="BY225" s="66"/>
      <c r="BZ225" s="66"/>
      <c r="CA225" s="66"/>
      <c r="CB225" s="66"/>
      <c r="CC225" s="66"/>
      <c r="CD225" s="66"/>
      <c r="CE225" s="66"/>
      <c r="CF225" s="66"/>
      <c r="CG225" s="66"/>
      <c r="CH225" s="66"/>
      <c r="CI225" s="66"/>
    </row>
    <row r="226" spans="14:87">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c r="BO226" s="66"/>
      <c r="BP226" s="66"/>
      <c r="BQ226" s="66"/>
      <c r="BR226" s="66"/>
      <c r="BS226" s="66"/>
      <c r="BT226" s="66"/>
      <c r="BU226" s="66"/>
      <c r="BV226" s="66"/>
      <c r="BW226" s="66"/>
      <c r="BX226" s="66"/>
      <c r="BY226" s="66"/>
      <c r="BZ226" s="66"/>
      <c r="CA226" s="66"/>
      <c r="CB226" s="66"/>
      <c r="CC226" s="66"/>
      <c r="CD226" s="66"/>
      <c r="CE226" s="66"/>
      <c r="CF226" s="66"/>
      <c r="CG226" s="66"/>
      <c r="CH226" s="66"/>
      <c r="CI226" s="66"/>
    </row>
    <row r="227" spans="14:87">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c r="BO227" s="66"/>
      <c r="BP227" s="66"/>
      <c r="BQ227" s="66"/>
      <c r="BR227" s="66"/>
      <c r="BS227" s="66"/>
      <c r="BT227" s="66"/>
      <c r="BU227" s="66"/>
      <c r="BV227" s="66"/>
      <c r="BW227" s="66"/>
      <c r="BX227" s="66"/>
      <c r="BY227" s="66"/>
      <c r="BZ227" s="66"/>
      <c r="CA227" s="66"/>
      <c r="CB227" s="66"/>
      <c r="CC227" s="66"/>
      <c r="CD227" s="66"/>
      <c r="CE227" s="66"/>
      <c r="CF227" s="66"/>
      <c r="CG227" s="66"/>
      <c r="CH227" s="66"/>
      <c r="CI227" s="66"/>
    </row>
    <row r="228" spans="14:87">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c r="BO228" s="66"/>
      <c r="BP228" s="66"/>
      <c r="BQ228" s="66"/>
      <c r="BR228" s="66"/>
      <c r="BS228" s="66"/>
      <c r="BT228" s="66"/>
      <c r="BU228" s="66"/>
      <c r="BV228" s="66"/>
      <c r="BW228" s="66"/>
      <c r="BX228" s="66"/>
      <c r="BY228" s="66"/>
      <c r="BZ228" s="66"/>
      <c r="CA228" s="66"/>
      <c r="CB228" s="66"/>
      <c r="CC228" s="66"/>
      <c r="CD228" s="66"/>
      <c r="CE228" s="66"/>
      <c r="CF228" s="66"/>
      <c r="CG228" s="66"/>
      <c r="CH228" s="66"/>
      <c r="CI228" s="66"/>
    </row>
    <row r="229" spans="14:87">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c r="BO229" s="66"/>
      <c r="BP229" s="66"/>
      <c r="BQ229" s="66"/>
      <c r="BR229" s="66"/>
      <c r="BS229" s="66"/>
      <c r="BT229" s="66"/>
      <c r="BU229" s="66"/>
      <c r="BV229" s="66"/>
      <c r="BW229" s="66"/>
      <c r="BX229" s="66"/>
      <c r="BY229" s="66"/>
      <c r="BZ229" s="66"/>
      <c r="CA229" s="66"/>
      <c r="CB229" s="66"/>
      <c r="CC229" s="66"/>
      <c r="CD229" s="66"/>
      <c r="CE229" s="66"/>
      <c r="CF229" s="66"/>
      <c r="CG229" s="66"/>
      <c r="CH229" s="66"/>
      <c r="CI229" s="66"/>
    </row>
    <row r="230" spans="14:87">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c r="BO230" s="66"/>
      <c r="BP230" s="66"/>
      <c r="BQ230" s="66"/>
      <c r="BR230" s="66"/>
      <c r="BS230" s="66"/>
      <c r="BT230" s="66"/>
      <c r="BU230" s="66"/>
      <c r="BV230" s="66"/>
      <c r="BW230" s="66"/>
      <c r="BX230" s="66"/>
      <c r="BY230" s="66"/>
      <c r="BZ230" s="66"/>
      <c r="CA230" s="66"/>
      <c r="CB230" s="66"/>
      <c r="CC230" s="66"/>
      <c r="CD230" s="66"/>
      <c r="CE230" s="66"/>
      <c r="CF230" s="66"/>
      <c r="CG230" s="66"/>
      <c r="CH230" s="66"/>
      <c r="CI230" s="66"/>
    </row>
    <row r="231" spans="14:87">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6"/>
      <c r="BV231" s="66"/>
      <c r="BW231" s="66"/>
      <c r="BX231" s="66"/>
      <c r="BY231" s="66"/>
      <c r="BZ231" s="66"/>
      <c r="CA231" s="66"/>
      <c r="CB231" s="66"/>
      <c r="CC231" s="66"/>
      <c r="CD231" s="66"/>
      <c r="CE231" s="66"/>
      <c r="CF231" s="66"/>
      <c r="CG231" s="66"/>
      <c r="CH231" s="66"/>
      <c r="CI231" s="66"/>
    </row>
    <row r="232" spans="14:87">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c r="BO232" s="66"/>
      <c r="BP232" s="66"/>
      <c r="BQ232" s="66"/>
      <c r="BR232" s="66"/>
      <c r="BS232" s="66"/>
      <c r="BT232" s="66"/>
      <c r="BU232" s="66"/>
      <c r="BV232" s="66"/>
      <c r="BW232" s="66"/>
      <c r="BX232" s="66"/>
      <c r="BY232" s="66"/>
      <c r="BZ232" s="66"/>
      <c r="CA232" s="66"/>
      <c r="CB232" s="66"/>
      <c r="CC232" s="66"/>
      <c r="CD232" s="66"/>
      <c r="CE232" s="66"/>
      <c r="CF232" s="66"/>
      <c r="CG232" s="66"/>
      <c r="CH232" s="66"/>
      <c r="CI232" s="66"/>
    </row>
    <row r="233" spans="14:87">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c r="BO233" s="66"/>
      <c r="BP233" s="66"/>
      <c r="BQ233" s="66"/>
      <c r="BR233" s="66"/>
      <c r="BS233" s="66"/>
      <c r="BT233" s="66"/>
      <c r="BU233" s="66"/>
      <c r="BV233" s="66"/>
      <c r="BW233" s="66"/>
      <c r="BX233" s="66"/>
      <c r="BY233" s="66"/>
      <c r="BZ233" s="66"/>
      <c r="CA233" s="66"/>
      <c r="CB233" s="66"/>
      <c r="CC233" s="66"/>
      <c r="CD233" s="66"/>
      <c r="CE233" s="66"/>
      <c r="CF233" s="66"/>
      <c r="CG233" s="66"/>
      <c r="CH233" s="66"/>
      <c r="CI233" s="66"/>
    </row>
    <row r="234" spans="14:87">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c r="BO234" s="66"/>
      <c r="BP234" s="66"/>
      <c r="BQ234" s="66"/>
      <c r="BR234" s="66"/>
      <c r="BS234" s="66"/>
      <c r="BT234" s="66"/>
      <c r="BU234" s="66"/>
      <c r="BV234" s="66"/>
      <c r="BW234" s="66"/>
      <c r="BX234" s="66"/>
      <c r="BY234" s="66"/>
      <c r="BZ234" s="66"/>
      <c r="CA234" s="66"/>
      <c r="CB234" s="66"/>
      <c r="CC234" s="66"/>
      <c r="CD234" s="66"/>
      <c r="CE234" s="66"/>
      <c r="CF234" s="66"/>
      <c r="CG234" s="66"/>
      <c r="CH234" s="66"/>
      <c r="CI234" s="66"/>
    </row>
    <row r="235" spans="14:87">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c r="BR235" s="66"/>
      <c r="BS235" s="66"/>
      <c r="BT235" s="66"/>
      <c r="BU235" s="66"/>
      <c r="BV235" s="66"/>
      <c r="BW235" s="66"/>
      <c r="BX235" s="66"/>
      <c r="BY235" s="66"/>
      <c r="BZ235" s="66"/>
      <c r="CA235" s="66"/>
      <c r="CB235" s="66"/>
      <c r="CC235" s="66"/>
      <c r="CD235" s="66"/>
      <c r="CE235" s="66"/>
      <c r="CF235" s="66"/>
      <c r="CG235" s="66"/>
      <c r="CH235" s="66"/>
      <c r="CI235" s="66"/>
    </row>
    <row r="236" spans="14:87">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c r="BO236" s="66"/>
      <c r="BP236" s="66"/>
      <c r="BQ236" s="66"/>
      <c r="BR236" s="66"/>
      <c r="BS236" s="66"/>
      <c r="BT236" s="66"/>
      <c r="BU236" s="66"/>
      <c r="BV236" s="66"/>
      <c r="BW236" s="66"/>
      <c r="BX236" s="66"/>
      <c r="BY236" s="66"/>
      <c r="BZ236" s="66"/>
      <c r="CA236" s="66"/>
      <c r="CB236" s="66"/>
      <c r="CC236" s="66"/>
      <c r="CD236" s="66"/>
      <c r="CE236" s="66"/>
      <c r="CF236" s="66"/>
      <c r="CG236" s="66"/>
      <c r="CH236" s="66"/>
      <c r="CI236" s="66"/>
    </row>
    <row r="237" spans="14:87">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c r="BO237" s="66"/>
      <c r="BP237" s="66"/>
      <c r="BQ237" s="66"/>
      <c r="BR237" s="66"/>
      <c r="BS237" s="66"/>
      <c r="BT237" s="66"/>
      <c r="BU237" s="66"/>
      <c r="BV237" s="66"/>
      <c r="BW237" s="66"/>
      <c r="BX237" s="66"/>
      <c r="BY237" s="66"/>
      <c r="BZ237" s="66"/>
      <c r="CA237" s="66"/>
      <c r="CB237" s="66"/>
      <c r="CC237" s="66"/>
      <c r="CD237" s="66"/>
      <c r="CE237" s="66"/>
      <c r="CF237" s="66"/>
      <c r="CG237" s="66"/>
      <c r="CH237" s="66"/>
      <c r="CI237" s="66"/>
    </row>
    <row r="238" spans="14:87">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c r="BO238" s="66"/>
      <c r="BP238" s="66"/>
      <c r="BQ238" s="66"/>
      <c r="BR238" s="66"/>
      <c r="BS238" s="66"/>
      <c r="BT238" s="66"/>
      <c r="BU238" s="66"/>
      <c r="BV238" s="66"/>
      <c r="BW238" s="66"/>
      <c r="BX238" s="66"/>
      <c r="BY238" s="66"/>
      <c r="BZ238" s="66"/>
      <c r="CA238" s="66"/>
      <c r="CB238" s="66"/>
      <c r="CC238" s="66"/>
      <c r="CD238" s="66"/>
      <c r="CE238" s="66"/>
      <c r="CF238" s="66"/>
      <c r="CG238" s="66"/>
      <c r="CH238" s="66"/>
      <c r="CI238" s="66"/>
    </row>
    <row r="239" spans="14:87">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c r="BO239" s="66"/>
      <c r="BP239" s="66"/>
      <c r="BQ239" s="66"/>
      <c r="BR239" s="66"/>
      <c r="BS239" s="66"/>
      <c r="BT239" s="66"/>
      <c r="BU239" s="66"/>
      <c r="BV239" s="66"/>
      <c r="BW239" s="66"/>
      <c r="BX239" s="66"/>
      <c r="BY239" s="66"/>
      <c r="BZ239" s="66"/>
      <c r="CA239" s="66"/>
      <c r="CB239" s="66"/>
      <c r="CC239" s="66"/>
      <c r="CD239" s="66"/>
      <c r="CE239" s="66"/>
      <c r="CF239" s="66"/>
      <c r="CG239" s="66"/>
      <c r="CH239" s="66"/>
      <c r="CI239" s="66"/>
    </row>
    <row r="240" spans="14:87">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c r="BO240" s="66"/>
      <c r="BP240" s="66"/>
      <c r="BQ240" s="66"/>
      <c r="BR240" s="66"/>
      <c r="BS240" s="66"/>
      <c r="BT240" s="66"/>
      <c r="BU240" s="66"/>
      <c r="BV240" s="66"/>
      <c r="BW240" s="66"/>
      <c r="BX240" s="66"/>
      <c r="BY240" s="66"/>
      <c r="BZ240" s="66"/>
      <c r="CA240" s="66"/>
      <c r="CB240" s="66"/>
      <c r="CC240" s="66"/>
      <c r="CD240" s="66"/>
      <c r="CE240" s="66"/>
      <c r="CF240" s="66"/>
      <c r="CG240" s="66"/>
      <c r="CH240" s="66"/>
      <c r="CI240" s="66"/>
    </row>
    <row r="241" spans="14:87">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c r="BO241" s="66"/>
      <c r="BP241" s="66"/>
      <c r="BQ241" s="66"/>
      <c r="BR241" s="66"/>
      <c r="BS241" s="66"/>
      <c r="BT241" s="66"/>
      <c r="BU241" s="66"/>
      <c r="BV241" s="66"/>
      <c r="BW241" s="66"/>
      <c r="BX241" s="66"/>
      <c r="BY241" s="66"/>
      <c r="BZ241" s="66"/>
      <c r="CA241" s="66"/>
      <c r="CB241" s="66"/>
      <c r="CC241" s="66"/>
      <c r="CD241" s="66"/>
      <c r="CE241" s="66"/>
      <c r="CF241" s="66"/>
      <c r="CG241" s="66"/>
      <c r="CH241" s="66"/>
      <c r="CI241" s="66"/>
    </row>
    <row r="242" spans="14:87">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c r="BO242" s="66"/>
      <c r="BP242" s="66"/>
      <c r="BQ242" s="66"/>
      <c r="BR242" s="66"/>
      <c r="BS242" s="66"/>
      <c r="BT242" s="66"/>
      <c r="BU242" s="66"/>
      <c r="BV242" s="66"/>
      <c r="BW242" s="66"/>
      <c r="BX242" s="66"/>
      <c r="BY242" s="66"/>
      <c r="BZ242" s="66"/>
      <c r="CA242" s="66"/>
      <c r="CB242" s="66"/>
      <c r="CC242" s="66"/>
      <c r="CD242" s="66"/>
      <c r="CE242" s="66"/>
      <c r="CF242" s="66"/>
      <c r="CG242" s="66"/>
      <c r="CH242" s="66"/>
      <c r="CI242" s="66"/>
    </row>
    <row r="243" spans="14:87">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6"/>
      <c r="BV243" s="66"/>
      <c r="BW243" s="66"/>
      <c r="BX243" s="66"/>
      <c r="BY243" s="66"/>
      <c r="BZ243" s="66"/>
      <c r="CA243" s="66"/>
      <c r="CB243" s="66"/>
      <c r="CC243" s="66"/>
      <c r="CD243" s="66"/>
      <c r="CE243" s="66"/>
      <c r="CF243" s="66"/>
      <c r="CG243" s="66"/>
      <c r="CH243" s="66"/>
      <c r="CI243" s="66"/>
    </row>
    <row r="244" spans="14:87">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6"/>
      <c r="BV244" s="66"/>
      <c r="BW244" s="66"/>
      <c r="BX244" s="66"/>
      <c r="BY244" s="66"/>
      <c r="BZ244" s="66"/>
      <c r="CA244" s="66"/>
      <c r="CB244" s="66"/>
      <c r="CC244" s="66"/>
      <c r="CD244" s="66"/>
      <c r="CE244" s="66"/>
      <c r="CF244" s="66"/>
      <c r="CG244" s="66"/>
      <c r="CH244" s="66"/>
      <c r="CI244" s="66"/>
    </row>
    <row r="245" spans="14:87">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6"/>
      <c r="BV245" s="66"/>
      <c r="BW245" s="66"/>
      <c r="BX245" s="66"/>
      <c r="BY245" s="66"/>
      <c r="BZ245" s="66"/>
      <c r="CA245" s="66"/>
      <c r="CB245" s="66"/>
      <c r="CC245" s="66"/>
      <c r="CD245" s="66"/>
      <c r="CE245" s="66"/>
      <c r="CF245" s="66"/>
      <c r="CG245" s="66"/>
      <c r="CH245" s="66"/>
      <c r="CI245" s="66"/>
    </row>
    <row r="246" spans="14:87">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6"/>
      <c r="BV246" s="66"/>
      <c r="BW246" s="66"/>
      <c r="BX246" s="66"/>
      <c r="BY246" s="66"/>
      <c r="BZ246" s="66"/>
      <c r="CA246" s="66"/>
      <c r="CB246" s="66"/>
      <c r="CC246" s="66"/>
      <c r="CD246" s="66"/>
      <c r="CE246" s="66"/>
      <c r="CF246" s="66"/>
      <c r="CG246" s="66"/>
      <c r="CH246" s="66"/>
      <c r="CI246" s="66"/>
    </row>
    <row r="247" spans="14:87">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6"/>
      <c r="BV247" s="66"/>
      <c r="BW247" s="66"/>
      <c r="BX247" s="66"/>
      <c r="BY247" s="66"/>
      <c r="BZ247" s="66"/>
      <c r="CA247" s="66"/>
      <c r="CB247" s="66"/>
      <c r="CC247" s="66"/>
      <c r="CD247" s="66"/>
      <c r="CE247" s="66"/>
      <c r="CF247" s="66"/>
      <c r="CG247" s="66"/>
      <c r="CH247" s="66"/>
      <c r="CI247" s="66"/>
    </row>
    <row r="248" spans="14:87">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6"/>
      <c r="BV248" s="66"/>
      <c r="BW248" s="66"/>
      <c r="BX248" s="66"/>
      <c r="BY248" s="66"/>
      <c r="BZ248" s="66"/>
      <c r="CA248" s="66"/>
      <c r="CB248" s="66"/>
      <c r="CC248" s="66"/>
      <c r="CD248" s="66"/>
      <c r="CE248" s="66"/>
      <c r="CF248" s="66"/>
      <c r="CG248" s="66"/>
      <c r="CH248" s="66"/>
      <c r="CI248" s="66"/>
    </row>
    <row r="249" spans="14:87">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6"/>
      <c r="BV249" s="66"/>
      <c r="BW249" s="66"/>
      <c r="BX249" s="66"/>
      <c r="BY249" s="66"/>
      <c r="BZ249" s="66"/>
      <c r="CA249" s="66"/>
      <c r="CB249" s="66"/>
      <c r="CC249" s="66"/>
      <c r="CD249" s="66"/>
      <c r="CE249" s="66"/>
      <c r="CF249" s="66"/>
      <c r="CG249" s="66"/>
      <c r="CH249" s="66"/>
      <c r="CI249" s="66"/>
    </row>
    <row r="250" spans="14:87">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6"/>
      <c r="BV250" s="66"/>
      <c r="BW250" s="66"/>
      <c r="BX250" s="66"/>
      <c r="BY250" s="66"/>
      <c r="BZ250" s="66"/>
      <c r="CA250" s="66"/>
      <c r="CB250" s="66"/>
      <c r="CC250" s="66"/>
      <c r="CD250" s="66"/>
      <c r="CE250" s="66"/>
      <c r="CF250" s="66"/>
      <c r="CG250" s="66"/>
      <c r="CH250" s="66"/>
      <c r="CI250" s="66"/>
    </row>
    <row r="251" spans="14:87">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6"/>
      <c r="BV251" s="66"/>
      <c r="BW251" s="66"/>
      <c r="BX251" s="66"/>
      <c r="BY251" s="66"/>
      <c r="BZ251" s="66"/>
      <c r="CA251" s="66"/>
      <c r="CB251" s="66"/>
      <c r="CC251" s="66"/>
      <c r="CD251" s="66"/>
      <c r="CE251" s="66"/>
      <c r="CF251" s="66"/>
      <c r="CG251" s="66"/>
      <c r="CH251" s="66"/>
      <c r="CI251" s="66"/>
    </row>
    <row r="252" spans="14:87">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c r="BO252" s="66"/>
      <c r="BP252" s="66"/>
      <c r="BQ252" s="66"/>
      <c r="BR252" s="66"/>
      <c r="BS252" s="66"/>
      <c r="BT252" s="66"/>
      <c r="BU252" s="66"/>
      <c r="BV252" s="66"/>
      <c r="BW252" s="66"/>
      <c r="BX252" s="66"/>
      <c r="BY252" s="66"/>
      <c r="BZ252" s="66"/>
      <c r="CA252" s="66"/>
      <c r="CB252" s="66"/>
      <c r="CC252" s="66"/>
      <c r="CD252" s="66"/>
      <c r="CE252" s="66"/>
      <c r="CF252" s="66"/>
      <c r="CG252" s="66"/>
      <c r="CH252" s="66"/>
      <c r="CI252" s="66"/>
    </row>
    <row r="253" spans="14:87">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c r="BO253" s="66"/>
      <c r="BP253" s="66"/>
      <c r="BQ253" s="66"/>
      <c r="BR253" s="66"/>
      <c r="BS253" s="66"/>
      <c r="BT253" s="66"/>
      <c r="BU253" s="66"/>
      <c r="BV253" s="66"/>
      <c r="BW253" s="66"/>
      <c r="BX253" s="66"/>
      <c r="BY253" s="66"/>
      <c r="BZ253" s="66"/>
      <c r="CA253" s="66"/>
      <c r="CB253" s="66"/>
      <c r="CC253" s="66"/>
      <c r="CD253" s="66"/>
      <c r="CE253" s="66"/>
      <c r="CF253" s="66"/>
      <c r="CG253" s="66"/>
      <c r="CH253" s="66"/>
      <c r="CI253" s="66"/>
    </row>
    <row r="254" spans="14:87">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6"/>
      <c r="BV254" s="66"/>
      <c r="BW254" s="66"/>
      <c r="BX254" s="66"/>
      <c r="BY254" s="66"/>
      <c r="BZ254" s="66"/>
      <c r="CA254" s="66"/>
      <c r="CB254" s="66"/>
      <c r="CC254" s="66"/>
      <c r="CD254" s="66"/>
      <c r="CE254" s="66"/>
      <c r="CF254" s="66"/>
      <c r="CG254" s="66"/>
      <c r="CH254" s="66"/>
      <c r="CI254" s="66"/>
    </row>
    <row r="255" spans="14:87">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c r="BO255" s="66"/>
      <c r="BP255" s="66"/>
      <c r="BQ255" s="66"/>
      <c r="BR255" s="66"/>
      <c r="BS255" s="66"/>
      <c r="BT255" s="66"/>
      <c r="BU255" s="66"/>
      <c r="BV255" s="66"/>
      <c r="BW255" s="66"/>
      <c r="BX255" s="66"/>
      <c r="BY255" s="66"/>
      <c r="BZ255" s="66"/>
      <c r="CA255" s="66"/>
      <c r="CB255" s="66"/>
      <c r="CC255" s="66"/>
      <c r="CD255" s="66"/>
      <c r="CE255" s="66"/>
      <c r="CF255" s="66"/>
      <c r="CG255" s="66"/>
      <c r="CH255" s="66"/>
      <c r="CI255" s="66"/>
    </row>
    <row r="256" spans="14:87">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c r="BO256" s="66"/>
      <c r="BP256" s="66"/>
      <c r="BQ256" s="66"/>
      <c r="BR256" s="66"/>
      <c r="BS256" s="66"/>
      <c r="BT256" s="66"/>
      <c r="BU256" s="66"/>
      <c r="BV256" s="66"/>
      <c r="BW256" s="66"/>
      <c r="BX256" s="66"/>
      <c r="BY256" s="66"/>
      <c r="BZ256" s="66"/>
      <c r="CA256" s="66"/>
      <c r="CB256" s="66"/>
      <c r="CC256" s="66"/>
      <c r="CD256" s="66"/>
      <c r="CE256" s="66"/>
      <c r="CF256" s="66"/>
      <c r="CG256" s="66"/>
      <c r="CH256" s="66"/>
      <c r="CI256" s="66"/>
    </row>
    <row r="257" spans="14:87">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c r="BO257" s="66"/>
      <c r="BP257" s="66"/>
      <c r="BQ257" s="66"/>
      <c r="BR257" s="66"/>
      <c r="BS257" s="66"/>
      <c r="BT257" s="66"/>
      <c r="BU257" s="66"/>
      <c r="BV257" s="66"/>
      <c r="BW257" s="66"/>
      <c r="BX257" s="66"/>
      <c r="BY257" s="66"/>
      <c r="BZ257" s="66"/>
      <c r="CA257" s="66"/>
      <c r="CB257" s="66"/>
      <c r="CC257" s="66"/>
      <c r="CD257" s="66"/>
      <c r="CE257" s="66"/>
      <c r="CF257" s="66"/>
      <c r="CG257" s="66"/>
      <c r="CH257" s="66"/>
      <c r="CI257" s="66"/>
    </row>
    <row r="258" spans="14:87">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c r="BO258" s="66"/>
      <c r="BP258" s="66"/>
      <c r="BQ258" s="66"/>
      <c r="BR258" s="66"/>
      <c r="BS258" s="66"/>
      <c r="BT258" s="66"/>
      <c r="BU258" s="66"/>
      <c r="BV258" s="66"/>
      <c r="BW258" s="66"/>
      <c r="BX258" s="66"/>
      <c r="BY258" s="66"/>
      <c r="BZ258" s="66"/>
      <c r="CA258" s="66"/>
      <c r="CB258" s="66"/>
      <c r="CC258" s="66"/>
      <c r="CD258" s="66"/>
      <c r="CE258" s="66"/>
      <c r="CF258" s="66"/>
      <c r="CG258" s="66"/>
      <c r="CH258" s="66"/>
      <c r="CI258" s="66"/>
    </row>
    <row r="259" spans="14:87">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c r="BO259" s="66"/>
      <c r="BP259" s="66"/>
      <c r="BQ259" s="66"/>
      <c r="BR259" s="66"/>
      <c r="BS259" s="66"/>
      <c r="BT259" s="66"/>
      <c r="BU259" s="66"/>
      <c r="BV259" s="66"/>
      <c r="BW259" s="66"/>
      <c r="BX259" s="66"/>
      <c r="BY259" s="66"/>
      <c r="BZ259" s="66"/>
      <c r="CA259" s="66"/>
      <c r="CB259" s="66"/>
      <c r="CC259" s="66"/>
      <c r="CD259" s="66"/>
      <c r="CE259" s="66"/>
      <c r="CF259" s="66"/>
      <c r="CG259" s="66"/>
      <c r="CH259" s="66"/>
      <c r="CI259" s="66"/>
    </row>
    <row r="260" spans="14:87">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c r="BO260" s="66"/>
      <c r="BP260" s="66"/>
      <c r="BQ260" s="66"/>
      <c r="BR260" s="66"/>
      <c r="BS260" s="66"/>
      <c r="BT260" s="66"/>
      <c r="BU260" s="66"/>
      <c r="BV260" s="66"/>
      <c r="BW260" s="66"/>
      <c r="BX260" s="66"/>
      <c r="BY260" s="66"/>
      <c r="BZ260" s="66"/>
      <c r="CA260" s="66"/>
      <c r="CB260" s="66"/>
      <c r="CC260" s="66"/>
      <c r="CD260" s="66"/>
      <c r="CE260" s="66"/>
      <c r="CF260" s="66"/>
      <c r="CG260" s="66"/>
      <c r="CH260" s="66"/>
      <c r="CI260" s="66"/>
    </row>
    <row r="261" spans="14:87">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c r="BO261" s="66"/>
      <c r="BP261" s="66"/>
      <c r="BQ261" s="66"/>
      <c r="BR261" s="66"/>
      <c r="BS261" s="66"/>
      <c r="BT261" s="66"/>
      <c r="BU261" s="66"/>
      <c r="BV261" s="66"/>
      <c r="BW261" s="66"/>
      <c r="BX261" s="66"/>
      <c r="BY261" s="66"/>
      <c r="BZ261" s="66"/>
      <c r="CA261" s="66"/>
      <c r="CB261" s="66"/>
      <c r="CC261" s="66"/>
      <c r="CD261" s="66"/>
      <c r="CE261" s="66"/>
      <c r="CF261" s="66"/>
      <c r="CG261" s="66"/>
      <c r="CH261" s="66"/>
      <c r="CI261" s="66"/>
    </row>
    <row r="262" spans="14:87">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c r="BO262" s="66"/>
      <c r="BP262" s="66"/>
      <c r="BQ262" s="66"/>
      <c r="BR262" s="66"/>
      <c r="BS262" s="66"/>
      <c r="BT262" s="66"/>
      <c r="BU262" s="66"/>
      <c r="BV262" s="66"/>
      <c r="BW262" s="66"/>
      <c r="BX262" s="66"/>
      <c r="BY262" s="66"/>
      <c r="BZ262" s="66"/>
      <c r="CA262" s="66"/>
      <c r="CB262" s="66"/>
      <c r="CC262" s="66"/>
      <c r="CD262" s="66"/>
      <c r="CE262" s="66"/>
      <c r="CF262" s="66"/>
      <c r="CG262" s="66"/>
      <c r="CH262" s="66"/>
      <c r="CI262" s="66"/>
    </row>
    <row r="263" spans="14:87">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c r="BO263" s="66"/>
      <c r="BP263" s="66"/>
      <c r="BQ263" s="66"/>
      <c r="BR263" s="66"/>
      <c r="BS263" s="66"/>
      <c r="BT263" s="66"/>
      <c r="BU263" s="66"/>
      <c r="BV263" s="66"/>
      <c r="BW263" s="66"/>
      <c r="BX263" s="66"/>
      <c r="BY263" s="66"/>
      <c r="BZ263" s="66"/>
      <c r="CA263" s="66"/>
      <c r="CB263" s="66"/>
      <c r="CC263" s="66"/>
      <c r="CD263" s="66"/>
      <c r="CE263" s="66"/>
      <c r="CF263" s="66"/>
      <c r="CG263" s="66"/>
      <c r="CH263" s="66"/>
      <c r="CI263" s="66"/>
    </row>
    <row r="264" spans="14:87">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c r="BO264" s="66"/>
      <c r="BP264" s="66"/>
      <c r="BQ264" s="66"/>
      <c r="BR264" s="66"/>
      <c r="BS264" s="66"/>
      <c r="BT264" s="66"/>
      <c r="BU264" s="66"/>
      <c r="BV264" s="66"/>
      <c r="BW264" s="66"/>
      <c r="BX264" s="66"/>
      <c r="BY264" s="66"/>
      <c r="BZ264" s="66"/>
      <c r="CA264" s="66"/>
      <c r="CB264" s="66"/>
      <c r="CC264" s="66"/>
      <c r="CD264" s="66"/>
      <c r="CE264" s="66"/>
      <c r="CF264" s="66"/>
      <c r="CG264" s="66"/>
      <c r="CH264" s="66"/>
      <c r="CI264" s="66"/>
    </row>
    <row r="265" spans="14:87">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c r="BO265" s="66"/>
      <c r="BP265" s="66"/>
      <c r="BQ265" s="66"/>
      <c r="BR265" s="66"/>
      <c r="BS265" s="66"/>
      <c r="BT265" s="66"/>
      <c r="BU265" s="66"/>
      <c r="BV265" s="66"/>
      <c r="BW265" s="66"/>
      <c r="BX265" s="66"/>
      <c r="BY265" s="66"/>
      <c r="BZ265" s="66"/>
      <c r="CA265" s="66"/>
      <c r="CB265" s="66"/>
      <c r="CC265" s="66"/>
      <c r="CD265" s="66"/>
      <c r="CE265" s="66"/>
      <c r="CF265" s="66"/>
      <c r="CG265" s="66"/>
      <c r="CH265" s="66"/>
      <c r="CI265" s="66"/>
    </row>
    <row r="266" spans="14:87">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c r="BO266" s="66"/>
      <c r="BP266" s="66"/>
      <c r="BQ266" s="66"/>
      <c r="BR266" s="66"/>
      <c r="BS266" s="66"/>
      <c r="BT266" s="66"/>
      <c r="BU266" s="66"/>
      <c r="BV266" s="66"/>
      <c r="BW266" s="66"/>
      <c r="BX266" s="66"/>
      <c r="BY266" s="66"/>
      <c r="BZ266" s="66"/>
      <c r="CA266" s="66"/>
      <c r="CB266" s="66"/>
      <c r="CC266" s="66"/>
      <c r="CD266" s="66"/>
      <c r="CE266" s="66"/>
      <c r="CF266" s="66"/>
      <c r="CG266" s="66"/>
      <c r="CH266" s="66"/>
      <c r="CI266" s="66"/>
    </row>
    <row r="267" spans="14:87">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c r="BO267" s="66"/>
      <c r="BP267" s="66"/>
      <c r="BQ267" s="66"/>
      <c r="BR267" s="66"/>
      <c r="BS267" s="66"/>
      <c r="BT267" s="66"/>
      <c r="BU267" s="66"/>
      <c r="BV267" s="66"/>
      <c r="BW267" s="66"/>
      <c r="BX267" s="66"/>
      <c r="BY267" s="66"/>
      <c r="BZ267" s="66"/>
      <c r="CA267" s="66"/>
      <c r="CB267" s="66"/>
      <c r="CC267" s="66"/>
      <c r="CD267" s="66"/>
      <c r="CE267" s="66"/>
      <c r="CF267" s="66"/>
      <c r="CG267" s="66"/>
      <c r="CH267" s="66"/>
      <c r="CI267" s="66"/>
    </row>
    <row r="268" spans="14:87">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6"/>
      <c r="BV268" s="66"/>
      <c r="BW268" s="66"/>
      <c r="BX268" s="66"/>
      <c r="BY268" s="66"/>
      <c r="BZ268" s="66"/>
      <c r="CA268" s="66"/>
      <c r="CB268" s="66"/>
      <c r="CC268" s="66"/>
      <c r="CD268" s="66"/>
      <c r="CE268" s="66"/>
      <c r="CF268" s="66"/>
      <c r="CG268" s="66"/>
      <c r="CH268" s="66"/>
      <c r="CI268" s="66"/>
    </row>
    <row r="269" spans="14:87">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c r="BO269" s="66"/>
      <c r="BP269" s="66"/>
      <c r="BQ269" s="66"/>
      <c r="BR269" s="66"/>
      <c r="BS269" s="66"/>
      <c r="BT269" s="66"/>
      <c r="BU269" s="66"/>
      <c r="BV269" s="66"/>
      <c r="BW269" s="66"/>
      <c r="BX269" s="66"/>
      <c r="BY269" s="66"/>
      <c r="BZ269" s="66"/>
      <c r="CA269" s="66"/>
      <c r="CB269" s="66"/>
      <c r="CC269" s="66"/>
      <c r="CD269" s="66"/>
      <c r="CE269" s="66"/>
      <c r="CF269" s="66"/>
      <c r="CG269" s="66"/>
      <c r="CH269" s="66"/>
      <c r="CI269" s="66"/>
    </row>
    <row r="270" spans="14:87">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c r="BO270" s="66"/>
      <c r="BP270" s="66"/>
      <c r="BQ270" s="66"/>
      <c r="BR270" s="66"/>
      <c r="BS270" s="66"/>
      <c r="BT270" s="66"/>
      <c r="BU270" s="66"/>
      <c r="BV270" s="66"/>
      <c r="BW270" s="66"/>
      <c r="BX270" s="66"/>
      <c r="BY270" s="66"/>
      <c r="BZ270" s="66"/>
      <c r="CA270" s="66"/>
      <c r="CB270" s="66"/>
      <c r="CC270" s="66"/>
      <c r="CD270" s="66"/>
      <c r="CE270" s="66"/>
      <c r="CF270" s="66"/>
      <c r="CG270" s="66"/>
      <c r="CH270" s="66"/>
      <c r="CI270" s="66"/>
    </row>
    <row r="271" spans="14:87">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c r="BO271" s="66"/>
      <c r="BP271" s="66"/>
      <c r="BQ271" s="66"/>
      <c r="BR271" s="66"/>
      <c r="BS271" s="66"/>
      <c r="BT271" s="66"/>
      <c r="BU271" s="66"/>
      <c r="BV271" s="66"/>
      <c r="BW271" s="66"/>
      <c r="BX271" s="66"/>
      <c r="BY271" s="66"/>
      <c r="BZ271" s="66"/>
      <c r="CA271" s="66"/>
      <c r="CB271" s="66"/>
      <c r="CC271" s="66"/>
      <c r="CD271" s="66"/>
      <c r="CE271" s="66"/>
      <c r="CF271" s="66"/>
      <c r="CG271" s="66"/>
      <c r="CH271" s="66"/>
      <c r="CI271" s="66"/>
    </row>
    <row r="272" spans="14:87">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c r="BO272" s="66"/>
      <c r="BP272" s="66"/>
      <c r="BQ272" s="66"/>
      <c r="BR272" s="66"/>
      <c r="BS272" s="66"/>
      <c r="BT272" s="66"/>
      <c r="BU272" s="66"/>
      <c r="BV272" s="66"/>
      <c r="BW272" s="66"/>
      <c r="BX272" s="66"/>
      <c r="BY272" s="66"/>
      <c r="BZ272" s="66"/>
      <c r="CA272" s="66"/>
      <c r="CB272" s="66"/>
      <c r="CC272" s="66"/>
      <c r="CD272" s="66"/>
      <c r="CE272" s="66"/>
      <c r="CF272" s="66"/>
      <c r="CG272" s="66"/>
      <c r="CH272" s="66"/>
      <c r="CI272" s="66"/>
    </row>
    <row r="273" spans="14:87">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6"/>
      <c r="BV273" s="66"/>
      <c r="BW273" s="66"/>
      <c r="BX273" s="66"/>
      <c r="BY273" s="66"/>
      <c r="BZ273" s="66"/>
      <c r="CA273" s="66"/>
      <c r="CB273" s="66"/>
      <c r="CC273" s="66"/>
      <c r="CD273" s="66"/>
      <c r="CE273" s="66"/>
      <c r="CF273" s="66"/>
      <c r="CG273" s="66"/>
      <c r="CH273" s="66"/>
      <c r="CI273" s="66"/>
    </row>
    <row r="274" spans="14:87">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6"/>
      <c r="BV274" s="66"/>
      <c r="BW274" s="66"/>
      <c r="BX274" s="66"/>
      <c r="BY274" s="66"/>
      <c r="BZ274" s="66"/>
      <c r="CA274" s="66"/>
      <c r="CB274" s="66"/>
      <c r="CC274" s="66"/>
      <c r="CD274" s="66"/>
      <c r="CE274" s="66"/>
      <c r="CF274" s="66"/>
      <c r="CG274" s="66"/>
      <c r="CH274" s="66"/>
      <c r="CI274" s="66"/>
    </row>
    <row r="275" spans="14:87">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c r="BO275" s="66"/>
      <c r="BP275" s="66"/>
      <c r="BQ275" s="66"/>
      <c r="BR275" s="66"/>
      <c r="BS275" s="66"/>
      <c r="BT275" s="66"/>
      <c r="BU275" s="66"/>
      <c r="BV275" s="66"/>
      <c r="BW275" s="66"/>
      <c r="BX275" s="66"/>
      <c r="BY275" s="66"/>
      <c r="BZ275" s="66"/>
      <c r="CA275" s="66"/>
      <c r="CB275" s="66"/>
      <c r="CC275" s="66"/>
      <c r="CD275" s="66"/>
      <c r="CE275" s="66"/>
      <c r="CF275" s="66"/>
      <c r="CG275" s="66"/>
      <c r="CH275" s="66"/>
      <c r="CI275" s="66"/>
    </row>
    <row r="276" spans="14:87">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c r="BO276" s="66"/>
      <c r="BP276" s="66"/>
      <c r="BQ276" s="66"/>
      <c r="BR276" s="66"/>
      <c r="BS276" s="66"/>
      <c r="BT276" s="66"/>
      <c r="BU276" s="66"/>
      <c r="BV276" s="66"/>
      <c r="BW276" s="66"/>
      <c r="BX276" s="66"/>
      <c r="BY276" s="66"/>
      <c r="BZ276" s="66"/>
      <c r="CA276" s="66"/>
      <c r="CB276" s="66"/>
      <c r="CC276" s="66"/>
      <c r="CD276" s="66"/>
      <c r="CE276" s="66"/>
      <c r="CF276" s="66"/>
      <c r="CG276" s="66"/>
      <c r="CH276" s="66"/>
      <c r="CI276" s="66"/>
    </row>
    <row r="277" spans="14:87">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c r="BO277" s="66"/>
      <c r="BP277" s="66"/>
      <c r="BQ277" s="66"/>
      <c r="BR277" s="66"/>
      <c r="BS277" s="66"/>
      <c r="BT277" s="66"/>
      <c r="BU277" s="66"/>
      <c r="BV277" s="66"/>
      <c r="BW277" s="66"/>
      <c r="BX277" s="66"/>
      <c r="BY277" s="66"/>
      <c r="BZ277" s="66"/>
      <c r="CA277" s="66"/>
      <c r="CB277" s="66"/>
      <c r="CC277" s="66"/>
      <c r="CD277" s="66"/>
      <c r="CE277" s="66"/>
      <c r="CF277" s="66"/>
      <c r="CG277" s="66"/>
      <c r="CH277" s="66"/>
      <c r="CI277" s="66"/>
    </row>
    <row r="278" spans="14:87">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c r="BO278" s="66"/>
      <c r="BP278" s="66"/>
      <c r="BQ278" s="66"/>
      <c r="BR278" s="66"/>
      <c r="BS278" s="66"/>
      <c r="BT278" s="66"/>
      <c r="BU278" s="66"/>
      <c r="BV278" s="66"/>
      <c r="BW278" s="66"/>
      <c r="BX278" s="66"/>
      <c r="BY278" s="66"/>
      <c r="BZ278" s="66"/>
      <c r="CA278" s="66"/>
      <c r="CB278" s="66"/>
      <c r="CC278" s="66"/>
      <c r="CD278" s="66"/>
      <c r="CE278" s="66"/>
      <c r="CF278" s="66"/>
      <c r="CG278" s="66"/>
      <c r="CH278" s="66"/>
      <c r="CI278" s="66"/>
    </row>
    <row r="279" spans="14:87">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c r="BO279" s="66"/>
      <c r="BP279" s="66"/>
      <c r="BQ279" s="66"/>
      <c r="BR279" s="66"/>
      <c r="BS279" s="66"/>
      <c r="BT279" s="66"/>
      <c r="BU279" s="66"/>
      <c r="BV279" s="66"/>
      <c r="BW279" s="66"/>
      <c r="BX279" s="66"/>
      <c r="BY279" s="66"/>
      <c r="BZ279" s="66"/>
      <c r="CA279" s="66"/>
      <c r="CB279" s="66"/>
      <c r="CC279" s="66"/>
      <c r="CD279" s="66"/>
      <c r="CE279" s="66"/>
      <c r="CF279" s="66"/>
      <c r="CG279" s="66"/>
      <c r="CH279" s="66"/>
      <c r="CI279" s="66"/>
    </row>
    <row r="280" spans="14:87">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c r="BO280" s="66"/>
      <c r="BP280" s="66"/>
      <c r="BQ280" s="66"/>
      <c r="BR280" s="66"/>
      <c r="BS280" s="66"/>
      <c r="BT280" s="66"/>
      <c r="BU280" s="66"/>
      <c r="BV280" s="66"/>
      <c r="BW280" s="66"/>
      <c r="BX280" s="66"/>
      <c r="BY280" s="66"/>
      <c r="BZ280" s="66"/>
      <c r="CA280" s="66"/>
      <c r="CB280" s="66"/>
      <c r="CC280" s="66"/>
      <c r="CD280" s="66"/>
      <c r="CE280" s="66"/>
      <c r="CF280" s="66"/>
      <c r="CG280" s="66"/>
      <c r="CH280" s="66"/>
      <c r="CI280" s="66"/>
    </row>
    <row r="281" spans="14:87">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c r="BO281" s="66"/>
      <c r="BP281" s="66"/>
      <c r="BQ281" s="66"/>
      <c r="BR281" s="66"/>
      <c r="BS281" s="66"/>
      <c r="BT281" s="66"/>
      <c r="BU281" s="66"/>
      <c r="BV281" s="66"/>
      <c r="BW281" s="66"/>
      <c r="BX281" s="66"/>
      <c r="BY281" s="66"/>
      <c r="BZ281" s="66"/>
      <c r="CA281" s="66"/>
      <c r="CB281" s="66"/>
      <c r="CC281" s="66"/>
      <c r="CD281" s="66"/>
      <c r="CE281" s="66"/>
      <c r="CF281" s="66"/>
      <c r="CG281" s="66"/>
      <c r="CH281" s="66"/>
      <c r="CI281" s="66"/>
    </row>
    <row r="282" spans="14:87">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c r="BO282" s="66"/>
      <c r="BP282" s="66"/>
      <c r="BQ282" s="66"/>
      <c r="BR282" s="66"/>
      <c r="BS282" s="66"/>
      <c r="BT282" s="66"/>
      <c r="BU282" s="66"/>
      <c r="BV282" s="66"/>
      <c r="BW282" s="66"/>
      <c r="BX282" s="66"/>
      <c r="BY282" s="66"/>
      <c r="BZ282" s="66"/>
      <c r="CA282" s="66"/>
      <c r="CB282" s="66"/>
      <c r="CC282" s="66"/>
      <c r="CD282" s="66"/>
      <c r="CE282" s="66"/>
      <c r="CF282" s="66"/>
      <c r="CG282" s="66"/>
      <c r="CH282" s="66"/>
      <c r="CI282" s="66"/>
    </row>
    <row r="283" spans="14:87">
      <c r="N283" s="66"/>
      <c r="O283" s="66"/>
      <c r="P283" s="66"/>
      <c r="Q283" s="66"/>
      <c r="R283" s="66"/>
      <c r="S283" s="66"/>
      <c r="T283" s="66"/>
      <c r="U283" s="66"/>
      <c r="V283" s="66"/>
      <c r="W283" s="66"/>
      <c r="X283" s="66"/>
      <c r="Y283" s="66"/>
      <c r="Z283" s="66"/>
      <c r="AA283" s="66"/>
      <c r="AB283" s="66"/>
      <c r="AC283" s="66"/>
      <c r="AD283" s="66"/>
      <c r="AE283" s="66"/>
      <c r="AF283" s="66"/>
      <c r="AG283" s="66"/>
      <c r="AH283" s="66"/>
      <c r="AI283" s="66"/>
      <c r="AJ283" s="66"/>
      <c r="AK283" s="66"/>
      <c r="AL283" s="66"/>
      <c r="AM283" s="66"/>
      <c r="AN283" s="66"/>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c r="BO283" s="66"/>
      <c r="BP283" s="66"/>
      <c r="BQ283" s="66"/>
      <c r="BR283" s="66"/>
      <c r="BS283" s="66"/>
      <c r="BT283" s="66"/>
      <c r="BU283" s="66"/>
      <c r="BV283" s="66"/>
      <c r="BW283" s="66"/>
      <c r="BX283" s="66"/>
      <c r="BY283" s="66"/>
      <c r="BZ283" s="66"/>
      <c r="CA283" s="66"/>
      <c r="CB283" s="66"/>
      <c r="CC283" s="66"/>
      <c r="CD283" s="66"/>
      <c r="CE283" s="66"/>
      <c r="CF283" s="66"/>
      <c r="CG283" s="66"/>
      <c r="CH283" s="66"/>
      <c r="CI283" s="66"/>
    </row>
    <row r="284" spans="14:87">
      <c r="N284" s="66"/>
      <c r="O284" s="66"/>
      <c r="P284" s="66"/>
      <c r="Q284" s="66"/>
      <c r="R284" s="66"/>
      <c r="S284" s="66"/>
      <c r="T284" s="66"/>
      <c r="U284" s="66"/>
      <c r="V284" s="66"/>
      <c r="W284" s="66"/>
      <c r="X284" s="66"/>
      <c r="Y284" s="66"/>
      <c r="Z284" s="66"/>
      <c r="AA284" s="66"/>
      <c r="AB284" s="66"/>
      <c r="AC284" s="66"/>
      <c r="AD284" s="66"/>
      <c r="AE284" s="66"/>
      <c r="AF284" s="66"/>
      <c r="AG284" s="66"/>
      <c r="AH284" s="66"/>
      <c r="AI284" s="66"/>
      <c r="AJ284" s="66"/>
      <c r="AK284" s="66"/>
      <c r="AL284" s="66"/>
      <c r="AM284" s="66"/>
      <c r="AN284" s="66"/>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c r="BO284" s="66"/>
      <c r="BP284" s="66"/>
      <c r="BQ284" s="66"/>
      <c r="BR284" s="66"/>
      <c r="BS284" s="66"/>
      <c r="BT284" s="66"/>
      <c r="BU284" s="66"/>
      <c r="BV284" s="66"/>
      <c r="BW284" s="66"/>
      <c r="BX284" s="66"/>
      <c r="BY284" s="66"/>
      <c r="BZ284" s="66"/>
      <c r="CA284" s="66"/>
      <c r="CB284" s="66"/>
      <c r="CC284" s="66"/>
      <c r="CD284" s="66"/>
      <c r="CE284" s="66"/>
      <c r="CF284" s="66"/>
      <c r="CG284" s="66"/>
      <c r="CH284" s="66"/>
      <c r="CI284" s="66"/>
    </row>
    <row r="285" spans="14:87">
      <c r="N285" s="66"/>
      <c r="O285" s="66"/>
      <c r="P285" s="66"/>
      <c r="Q285" s="66"/>
      <c r="R285" s="66"/>
      <c r="S285" s="66"/>
      <c r="T285" s="66"/>
      <c r="U285" s="66"/>
      <c r="V285" s="66"/>
      <c r="W285" s="66"/>
      <c r="X285" s="66"/>
      <c r="Y285" s="66"/>
      <c r="Z285" s="66"/>
      <c r="AA285" s="66"/>
      <c r="AB285" s="66"/>
      <c r="AC285" s="66"/>
      <c r="AD285" s="66"/>
      <c r="AE285" s="66"/>
      <c r="AF285" s="66"/>
      <c r="AG285" s="66"/>
      <c r="AH285" s="66"/>
      <c r="AI285" s="66"/>
      <c r="AJ285" s="66"/>
      <c r="AK285" s="66"/>
      <c r="AL285" s="66"/>
      <c r="AM285" s="66"/>
      <c r="AN285" s="66"/>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c r="BO285" s="66"/>
      <c r="BP285" s="66"/>
      <c r="BQ285" s="66"/>
      <c r="BR285" s="66"/>
      <c r="BS285" s="66"/>
      <c r="BT285" s="66"/>
      <c r="BU285" s="66"/>
      <c r="BV285" s="66"/>
      <c r="BW285" s="66"/>
      <c r="BX285" s="66"/>
      <c r="BY285" s="66"/>
      <c r="BZ285" s="66"/>
      <c r="CA285" s="66"/>
      <c r="CB285" s="66"/>
      <c r="CC285" s="66"/>
      <c r="CD285" s="66"/>
      <c r="CE285" s="66"/>
      <c r="CF285" s="66"/>
      <c r="CG285" s="66"/>
      <c r="CH285" s="66"/>
      <c r="CI285" s="66"/>
    </row>
    <row r="286" spans="14:87">
      <c r="N286" s="66"/>
      <c r="O286" s="66"/>
      <c r="P286" s="66"/>
      <c r="Q286" s="66"/>
      <c r="R286" s="66"/>
      <c r="S286" s="66"/>
      <c r="T286" s="66"/>
      <c r="U286" s="66"/>
      <c r="V286" s="66"/>
      <c r="W286" s="66"/>
      <c r="X286" s="66"/>
      <c r="Y286" s="66"/>
      <c r="Z286" s="66"/>
      <c r="AA286" s="66"/>
      <c r="AB286" s="66"/>
      <c r="AC286" s="66"/>
      <c r="AD286" s="66"/>
      <c r="AE286" s="66"/>
      <c r="AF286" s="66"/>
      <c r="AG286" s="66"/>
      <c r="AH286" s="66"/>
      <c r="AI286" s="66"/>
      <c r="AJ286" s="66"/>
      <c r="AK286" s="66"/>
      <c r="AL286" s="66"/>
      <c r="AM286" s="66"/>
      <c r="AN286" s="66"/>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c r="BO286" s="66"/>
      <c r="BP286" s="66"/>
      <c r="BQ286" s="66"/>
      <c r="BR286" s="66"/>
      <c r="BS286" s="66"/>
      <c r="BT286" s="66"/>
      <c r="BU286" s="66"/>
      <c r="BV286" s="66"/>
      <c r="BW286" s="66"/>
      <c r="BX286" s="66"/>
      <c r="BY286" s="66"/>
      <c r="BZ286" s="66"/>
      <c r="CA286" s="66"/>
      <c r="CB286" s="66"/>
      <c r="CC286" s="66"/>
      <c r="CD286" s="66"/>
      <c r="CE286" s="66"/>
      <c r="CF286" s="66"/>
      <c r="CG286" s="66"/>
      <c r="CH286" s="66"/>
      <c r="CI286" s="66"/>
    </row>
    <row r="287" spans="14:87">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c r="BO287" s="66"/>
      <c r="BP287" s="66"/>
      <c r="BQ287" s="66"/>
      <c r="BR287" s="66"/>
      <c r="BS287" s="66"/>
      <c r="BT287" s="66"/>
      <c r="BU287" s="66"/>
      <c r="BV287" s="66"/>
      <c r="BW287" s="66"/>
      <c r="BX287" s="66"/>
      <c r="BY287" s="66"/>
      <c r="BZ287" s="66"/>
      <c r="CA287" s="66"/>
      <c r="CB287" s="66"/>
      <c r="CC287" s="66"/>
      <c r="CD287" s="66"/>
      <c r="CE287" s="66"/>
      <c r="CF287" s="66"/>
      <c r="CG287" s="66"/>
      <c r="CH287" s="66"/>
      <c r="CI287" s="66"/>
    </row>
    <row r="288" spans="14:87">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6"/>
      <c r="BV288" s="66"/>
      <c r="BW288" s="66"/>
      <c r="BX288" s="66"/>
      <c r="BY288" s="66"/>
      <c r="BZ288" s="66"/>
      <c r="CA288" s="66"/>
      <c r="CB288" s="66"/>
      <c r="CC288" s="66"/>
      <c r="CD288" s="66"/>
      <c r="CE288" s="66"/>
      <c r="CF288" s="66"/>
      <c r="CG288" s="66"/>
      <c r="CH288" s="66"/>
      <c r="CI288" s="66"/>
    </row>
    <row r="289" spans="14:87">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c r="BO289" s="66"/>
      <c r="BP289" s="66"/>
      <c r="BQ289" s="66"/>
      <c r="BR289" s="66"/>
      <c r="BS289" s="66"/>
      <c r="BT289" s="66"/>
      <c r="BU289" s="66"/>
      <c r="BV289" s="66"/>
      <c r="BW289" s="66"/>
      <c r="BX289" s="66"/>
      <c r="BY289" s="66"/>
      <c r="BZ289" s="66"/>
      <c r="CA289" s="66"/>
      <c r="CB289" s="66"/>
      <c r="CC289" s="66"/>
      <c r="CD289" s="66"/>
      <c r="CE289" s="66"/>
      <c r="CF289" s="66"/>
      <c r="CG289" s="66"/>
      <c r="CH289" s="66"/>
      <c r="CI289" s="66"/>
    </row>
    <row r="290" spans="14:87">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c r="BO290" s="66"/>
      <c r="BP290" s="66"/>
      <c r="BQ290" s="66"/>
      <c r="BR290" s="66"/>
      <c r="BS290" s="66"/>
      <c r="BT290" s="66"/>
      <c r="BU290" s="66"/>
      <c r="BV290" s="66"/>
      <c r="BW290" s="66"/>
      <c r="BX290" s="66"/>
      <c r="BY290" s="66"/>
      <c r="BZ290" s="66"/>
      <c r="CA290" s="66"/>
      <c r="CB290" s="66"/>
      <c r="CC290" s="66"/>
      <c r="CD290" s="66"/>
      <c r="CE290" s="66"/>
      <c r="CF290" s="66"/>
      <c r="CG290" s="66"/>
      <c r="CH290" s="66"/>
      <c r="CI290" s="66"/>
    </row>
    <row r="291" spans="14:87">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c r="BO291" s="66"/>
      <c r="BP291" s="66"/>
      <c r="BQ291" s="66"/>
      <c r="BR291" s="66"/>
      <c r="BS291" s="66"/>
      <c r="BT291" s="66"/>
      <c r="BU291" s="66"/>
      <c r="BV291" s="66"/>
      <c r="BW291" s="66"/>
      <c r="BX291" s="66"/>
      <c r="BY291" s="66"/>
      <c r="BZ291" s="66"/>
      <c r="CA291" s="66"/>
      <c r="CB291" s="66"/>
      <c r="CC291" s="66"/>
      <c r="CD291" s="66"/>
      <c r="CE291" s="66"/>
      <c r="CF291" s="66"/>
      <c r="CG291" s="66"/>
      <c r="CH291" s="66"/>
      <c r="CI291" s="66"/>
    </row>
    <row r="292" spans="14:87">
      <c r="N292" s="66"/>
      <c r="O292" s="66"/>
      <c r="P292" s="66"/>
      <c r="Q292" s="66"/>
      <c r="R292" s="66"/>
      <c r="S292" s="66"/>
      <c r="T292" s="66"/>
      <c r="U292" s="66"/>
      <c r="V292" s="66"/>
      <c r="W292" s="66"/>
      <c r="X292" s="66"/>
      <c r="Y292" s="66"/>
      <c r="Z292" s="66"/>
      <c r="AA292" s="66"/>
      <c r="AB292" s="66"/>
      <c r="AC292" s="66"/>
      <c r="AD292" s="66"/>
      <c r="AE292" s="66"/>
      <c r="AF292" s="66"/>
      <c r="AG292" s="66"/>
      <c r="AH292" s="66"/>
      <c r="AI292" s="66"/>
      <c r="AJ292" s="66"/>
      <c r="AK292" s="66"/>
      <c r="AL292" s="66"/>
      <c r="AM292" s="66"/>
      <c r="AN292" s="66"/>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c r="BO292" s="66"/>
      <c r="BP292" s="66"/>
      <c r="BQ292" s="66"/>
      <c r="BR292" s="66"/>
      <c r="BS292" s="66"/>
      <c r="BT292" s="66"/>
      <c r="BU292" s="66"/>
      <c r="BV292" s="66"/>
      <c r="BW292" s="66"/>
      <c r="BX292" s="66"/>
      <c r="BY292" s="66"/>
      <c r="BZ292" s="66"/>
      <c r="CA292" s="66"/>
      <c r="CB292" s="66"/>
      <c r="CC292" s="66"/>
      <c r="CD292" s="66"/>
      <c r="CE292" s="66"/>
      <c r="CF292" s="66"/>
      <c r="CG292" s="66"/>
      <c r="CH292" s="66"/>
      <c r="CI292" s="66"/>
    </row>
    <row r="293" spans="14:87">
      <c r="N293" s="66"/>
      <c r="O293" s="66"/>
      <c r="P293" s="66"/>
      <c r="Q293" s="66"/>
      <c r="R293" s="66"/>
      <c r="S293" s="66"/>
      <c r="T293" s="66"/>
      <c r="U293" s="66"/>
      <c r="V293" s="66"/>
      <c r="W293" s="66"/>
      <c r="X293" s="66"/>
      <c r="Y293" s="66"/>
      <c r="Z293" s="66"/>
      <c r="AA293" s="66"/>
      <c r="AB293" s="66"/>
      <c r="AC293" s="66"/>
      <c r="AD293" s="66"/>
      <c r="AE293" s="66"/>
      <c r="AF293" s="66"/>
      <c r="AG293" s="66"/>
      <c r="AH293" s="66"/>
      <c r="AI293" s="66"/>
      <c r="AJ293" s="66"/>
      <c r="AK293" s="66"/>
      <c r="AL293" s="66"/>
      <c r="AM293" s="66"/>
      <c r="AN293" s="66"/>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c r="BO293" s="66"/>
      <c r="BP293" s="66"/>
      <c r="BQ293" s="66"/>
      <c r="BR293" s="66"/>
      <c r="BS293" s="66"/>
      <c r="BT293" s="66"/>
      <c r="BU293" s="66"/>
      <c r="BV293" s="66"/>
      <c r="BW293" s="66"/>
      <c r="BX293" s="66"/>
      <c r="BY293" s="66"/>
      <c r="BZ293" s="66"/>
      <c r="CA293" s="66"/>
      <c r="CB293" s="66"/>
      <c r="CC293" s="66"/>
      <c r="CD293" s="66"/>
      <c r="CE293" s="66"/>
      <c r="CF293" s="66"/>
      <c r="CG293" s="66"/>
      <c r="CH293" s="66"/>
      <c r="CI293" s="66"/>
    </row>
    <row r="294" spans="14:87">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c r="BO294" s="66"/>
      <c r="BP294" s="66"/>
      <c r="BQ294" s="66"/>
      <c r="BR294" s="66"/>
      <c r="BS294" s="66"/>
      <c r="BT294" s="66"/>
      <c r="BU294" s="66"/>
      <c r="BV294" s="66"/>
      <c r="BW294" s="66"/>
      <c r="BX294" s="66"/>
      <c r="BY294" s="66"/>
      <c r="BZ294" s="66"/>
      <c r="CA294" s="66"/>
      <c r="CB294" s="66"/>
      <c r="CC294" s="66"/>
      <c r="CD294" s="66"/>
      <c r="CE294" s="66"/>
      <c r="CF294" s="66"/>
      <c r="CG294" s="66"/>
      <c r="CH294" s="66"/>
      <c r="CI294" s="66"/>
    </row>
    <row r="295" spans="14:87">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c r="BO295" s="66"/>
      <c r="BP295" s="66"/>
      <c r="BQ295" s="66"/>
      <c r="BR295" s="66"/>
      <c r="BS295" s="66"/>
      <c r="BT295" s="66"/>
      <c r="BU295" s="66"/>
      <c r="BV295" s="66"/>
      <c r="BW295" s="66"/>
      <c r="BX295" s="66"/>
      <c r="BY295" s="66"/>
      <c r="BZ295" s="66"/>
      <c r="CA295" s="66"/>
      <c r="CB295" s="66"/>
      <c r="CC295" s="66"/>
      <c r="CD295" s="66"/>
      <c r="CE295" s="66"/>
      <c r="CF295" s="66"/>
      <c r="CG295" s="66"/>
      <c r="CH295" s="66"/>
      <c r="CI295" s="66"/>
    </row>
    <row r="296" spans="14:87">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c r="BO296" s="66"/>
      <c r="BP296" s="66"/>
      <c r="BQ296" s="66"/>
      <c r="BR296" s="66"/>
      <c r="BS296" s="66"/>
      <c r="BT296" s="66"/>
      <c r="BU296" s="66"/>
      <c r="BV296" s="66"/>
      <c r="BW296" s="66"/>
      <c r="BX296" s="66"/>
      <c r="BY296" s="66"/>
      <c r="BZ296" s="66"/>
      <c r="CA296" s="66"/>
      <c r="CB296" s="66"/>
      <c r="CC296" s="66"/>
      <c r="CD296" s="66"/>
      <c r="CE296" s="66"/>
      <c r="CF296" s="66"/>
      <c r="CG296" s="66"/>
      <c r="CH296" s="66"/>
      <c r="CI296" s="66"/>
    </row>
    <row r="297" spans="14:87">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c r="BO297" s="66"/>
      <c r="BP297" s="66"/>
      <c r="BQ297" s="66"/>
      <c r="BR297" s="66"/>
      <c r="BS297" s="66"/>
      <c r="BT297" s="66"/>
      <c r="BU297" s="66"/>
      <c r="BV297" s="66"/>
      <c r="BW297" s="66"/>
      <c r="BX297" s="66"/>
      <c r="BY297" s="66"/>
      <c r="BZ297" s="66"/>
      <c r="CA297" s="66"/>
      <c r="CB297" s="66"/>
      <c r="CC297" s="66"/>
      <c r="CD297" s="66"/>
      <c r="CE297" s="66"/>
      <c r="CF297" s="66"/>
      <c r="CG297" s="66"/>
      <c r="CH297" s="66"/>
      <c r="CI297" s="66"/>
    </row>
    <row r="298" spans="14:87">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c r="BO298" s="66"/>
      <c r="BP298" s="66"/>
      <c r="BQ298" s="66"/>
      <c r="BR298" s="66"/>
      <c r="BS298" s="66"/>
      <c r="BT298" s="66"/>
      <c r="BU298" s="66"/>
      <c r="BV298" s="66"/>
      <c r="BW298" s="66"/>
      <c r="BX298" s="66"/>
      <c r="BY298" s="66"/>
      <c r="BZ298" s="66"/>
      <c r="CA298" s="66"/>
      <c r="CB298" s="66"/>
      <c r="CC298" s="66"/>
      <c r="CD298" s="66"/>
      <c r="CE298" s="66"/>
      <c r="CF298" s="66"/>
      <c r="CG298" s="66"/>
      <c r="CH298" s="66"/>
      <c r="CI298" s="66"/>
    </row>
    <row r="299" spans="14:87">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c r="BO299" s="66"/>
      <c r="BP299" s="66"/>
      <c r="BQ299" s="66"/>
      <c r="BR299" s="66"/>
      <c r="BS299" s="66"/>
      <c r="BT299" s="66"/>
      <c r="BU299" s="66"/>
      <c r="BV299" s="66"/>
      <c r="BW299" s="66"/>
      <c r="BX299" s="66"/>
      <c r="BY299" s="66"/>
      <c r="BZ299" s="66"/>
      <c r="CA299" s="66"/>
      <c r="CB299" s="66"/>
      <c r="CC299" s="66"/>
      <c r="CD299" s="66"/>
      <c r="CE299" s="66"/>
      <c r="CF299" s="66"/>
      <c r="CG299" s="66"/>
      <c r="CH299" s="66"/>
      <c r="CI299" s="66"/>
    </row>
    <row r="300" spans="14:87">
      <c r="N300" s="66"/>
      <c r="O300" s="66"/>
      <c r="P300" s="66"/>
      <c r="Q300" s="66"/>
      <c r="R300" s="66"/>
      <c r="S300" s="66"/>
      <c r="T300" s="66"/>
      <c r="U300" s="66"/>
      <c r="V300" s="66"/>
      <c r="W300" s="66"/>
      <c r="X300" s="66"/>
      <c r="Y300" s="66"/>
      <c r="Z300" s="66"/>
      <c r="AA300" s="66"/>
      <c r="AB300" s="66"/>
      <c r="AC300" s="66"/>
      <c r="AD300" s="66"/>
      <c r="AE300" s="66"/>
      <c r="AF300" s="66"/>
      <c r="AG300" s="66"/>
      <c r="AH300" s="66"/>
      <c r="AI300" s="66"/>
      <c r="AJ300" s="66"/>
      <c r="AK300" s="66"/>
      <c r="AL300" s="66"/>
      <c r="AM300" s="66"/>
      <c r="AN300" s="66"/>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c r="BO300" s="66"/>
      <c r="BP300" s="66"/>
      <c r="BQ300" s="66"/>
      <c r="BR300" s="66"/>
      <c r="BS300" s="66"/>
      <c r="BT300" s="66"/>
      <c r="BU300" s="66"/>
      <c r="BV300" s="66"/>
      <c r="BW300" s="66"/>
      <c r="BX300" s="66"/>
      <c r="BY300" s="66"/>
      <c r="BZ300" s="66"/>
      <c r="CA300" s="66"/>
      <c r="CB300" s="66"/>
      <c r="CC300" s="66"/>
      <c r="CD300" s="66"/>
      <c r="CE300" s="66"/>
      <c r="CF300" s="66"/>
      <c r="CG300" s="66"/>
      <c r="CH300" s="66"/>
      <c r="CI300" s="66"/>
    </row>
    <row r="301" spans="14:87">
      <c r="N301" s="66"/>
      <c r="O301" s="66"/>
      <c r="P301" s="66"/>
      <c r="Q301" s="66"/>
      <c r="R301" s="66"/>
      <c r="S301" s="66"/>
      <c r="T301" s="66"/>
      <c r="U301" s="66"/>
      <c r="V301" s="66"/>
      <c r="W301" s="66"/>
      <c r="X301" s="66"/>
      <c r="Y301" s="66"/>
      <c r="Z301" s="66"/>
      <c r="AA301" s="66"/>
      <c r="AB301" s="66"/>
      <c r="AC301" s="66"/>
      <c r="AD301" s="66"/>
      <c r="AE301" s="66"/>
      <c r="AF301" s="66"/>
      <c r="AG301" s="66"/>
      <c r="AH301" s="66"/>
      <c r="AI301" s="66"/>
      <c r="AJ301" s="66"/>
      <c r="AK301" s="66"/>
      <c r="AL301" s="66"/>
      <c r="AM301" s="66"/>
      <c r="AN301" s="66"/>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c r="BO301" s="66"/>
      <c r="BP301" s="66"/>
      <c r="BQ301" s="66"/>
      <c r="BR301" s="66"/>
      <c r="BS301" s="66"/>
      <c r="BT301" s="66"/>
      <c r="BU301" s="66"/>
      <c r="BV301" s="66"/>
      <c r="BW301" s="66"/>
      <c r="BX301" s="66"/>
      <c r="BY301" s="66"/>
      <c r="BZ301" s="66"/>
      <c r="CA301" s="66"/>
      <c r="CB301" s="66"/>
      <c r="CC301" s="66"/>
      <c r="CD301" s="66"/>
      <c r="CE301" s="66"/>
      <c r="CF301" s="66"/>
      <c r="CG301" s="66"/>
      <c r="CH301" s="66"/>
      <c r="CI301" s="66"/>
    </row>
    <row r="302" spans="14:87">
      <c r="N302" s="66"/>
      <c r="O302" s="66"/>
      <c r="P302" s="66"/>
      <c r="Q302" s="66"/>
      <c r="R302" s="66"/>
      <c r="S302" s="66"/>
      <c r="T302" s="66"/>
      <c r="U302" s="66"/>
      <c r="V302" s="66"/>
      <c r="W302" s="66"/>
      <c r="X302" s="66"/>
      <c r="Y302" s="66"/>
      <c r="Z302" s="66"/>
      <c r="AA302" s="66"/>
      <c r="AB302" s="66"/>
      <c r="AC302" s="66"/>
      <c r="AD302" s="66"/>
      <c r="AE302" s="66"/>
      <c r="AF302" s="66"/>
      <c r="AG302" s="66"/>
      <c r="AH302" s="66"/>
      <c r="AI302" s="66"/>
      <c r="AJ302" s="66"/>
      <c r="AK302" s="66"/>
      <c r="AL302" s="66"/>
      <c r="AM302" s="66"/>
      <c r="AN302" s="66"/>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c r="BO302" s="66"/>
      <c r="BP302" s="66"/>
      <c r="BQ302" s="66"/>
      <c r="BR302" s="66"/>
      <c r="BS302" s="66"/>
      <c r="BT302" s="66"/>
      <c r="BU302" s="66"/>
      <c r="BV302" s="66"/>
      <c r="BW302" s="66"/>
      <c r="BX302" s="66"/>
      <c r="BY302" s="66"/>
      <c r="BZ302" s="66"/>
      <c r="CA302" s="66"/>
      <c r="CB302" s="66"/>
      <c r="CC302" s="66"/>
      <c r="CD302" s="66"/>
      <c r="CE302" s="66"/>
      <c r="CF302" s="66"/>
      <c r="CG302" s="66"/>
      <c r="CH302" s="66"/>
      <c r="CI302" s="66"/>
    </row>
    <row r="303" spans="14:87">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c r="BO303" s="66"/>
      <c r="BP303" s="66"/>
      <c r="BQ303" s="66"/>
      <c r="BR303" s="66"/>
      <c r="BS303" s="66"/>
      <c r="BT303" s="66"/>
      <c r="BU303" s="66"/>
      <c r="BV303" s="66"/>
      <c r="BW303" s="66"/>
      <c r="BX303" s="66"/>
      <c r="BY303" s="66"/>
      <c r="BZ303" s="66"/>
      <c r="CA303" s="66"/>
      <c r="CB303" s="66"/>
      <c r="CC303" s="66"/>
      <c r="CD303" s="66"/>
      <c r="CE303" s="66"/>
      <c r="CF303" s="66"/>
      <c r="CG303" s="66"/>
      <c r="CH303" s="66"/>
      <c r="CI303" s="66"/>
    </row>
    <row r="304" spans="14:87">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c r="BO304" s="66"/>
      <c r="BP304" s="66"/>
      <c r="BQ304" s="66"/>
      <c r="BR304" s="66"/>
      <c r="BS304" s="66"/>
      <c r="BT304" s="66"/>
      <c r="BU304" s="66"/>
      <c r="BV304" s="66"/>
      <c r="BW304" s="66"/>
      <c r="BX304" s="66"/>
      <c r="BY304" s="66"/>
      <c r="BZ304" s="66"/>
      <c r="CA304" s="66"/>
      <c r="CB304" s="66"/>
      <c r="CC304" s="66"/>
      <c r="CD304" s="66"/>
      <c r="CE304" s="66"/>
      <c r="CF304" s="66"/>
      <c r="CG304" s="66"/>
      <c r="CH304" s="66"/>
      <c r="CI304" s="66"/>
    </row>
    <row r="305" spans="14:87">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c r="BO305" s="66"/>
      <c r="BP305" s="66"/>
      <c r="BQ305" s="66"/>
      <c r="BR305" s="66"/>
      <c r="BS305" s="66"/>
      <c r="BT305" s="66"/>
      <c r="BU305" s="66"/>
      <c r="BV305" s="66"/>
      <c r="BW305" s="66"/>
      <c r="BX305" s="66"/>
      <c r="BY305" s="66"/>
      <c r="BZ305" s="66"/>
      <c r="CA305" s="66"/>
      <c r="CB305" s="66"/>
      <c r="CC305" s="66"/>
      <c r="CD305" s="66"/>
      <c r="CE305" s="66"/>
      <c r="CF305" s="66"/>
      <c r="CG305" s="66"/>
      <c r="CH305" s="66"/>
      <c r="CI305" s="66"/>
    </row>
    <row r="306" spans="14:87">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6"/>
      <c r="BV306" s="66"/>
      <c r="BW306" s="66"/>
      <c r="BX306" s="66"/>
      <c r="BY306" s="66"/>
      <c r="BZ306" s="66"/>
      <c r="CA306" s="66"/>
      <c r="CB306" s="66"/>
      <c r="CC306" s="66"/>
      <c r="CD306" s="66"/>
      <c r="CE306" s="66"/>
      <c r="CF306" s="66"/>
      <c r="CG306" s="66"/>
      <c r="CH306" s="66"/>
      <c r="CI306" s="66"/>
    </row>
    <row r="307" spans="14:87">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c r="BO307" s="66"/>
      <c r="BP307" s="66"/>
      <c r="BQ307" s="66"/>
      <c r="BR307" s="66"/>
      <c r="BS307" s="66"/>
      <c r="BT307" s="66"/>
      <c r="BU307" s="66"/>
      <c r="BV307" s="66"/>
      <c r="BW307" s="66"/>
      <c r="BX307" s="66"/>
      <c r="BY307" s="66"/>
      <c r="BZ307" s="66"/>
      <c r="CA307" s="66"/>
      <c r="CB307" s="66"/>
      <c r="CC307" s="66"/>
      <c r="CD307" s="66"/>
      <c r="CE307" s="66"/>
      <c r="CF307" s="66"/>
      <c r="CG307" s="66"/>
      <c r="CH307" s="66"/>
      <c r="CI307" s="66"/>
    </row>
    <row r="308" spans="14:87">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c r="BO308" s="66"/>
      <c r="BP308" s="66"/>
      <c r="BQ308" s="66"/>
      <c r="BR308" s="66"/>
      <c r="BS308" s="66"/>
      <c r="BT308" s="66"/>
      <c r="BU308" s="66"/>
      <c r="BV308" s="66"/>
      <c r="BW308" s="66"/>
      <c r="BX308" s="66"/>
      <c r="BY308" s="66"/>
      <c r="BZ308" s="66"/>
      <c r="CA308" s="66"/>
      <c r="CB308" s="66"/>
      <c r="CC308" s="66"/>
      <c r="CD308" s="66"/>
      <c r="CE308" s="66"/>
      <c r="CF308" s="66"/>
      <c r="CG308" s="66"/>
      <c r="CH308" s="66"/>
      <c r="CI308" s="66"/>
    </row>
    <row r="309" spans="14:87">
      <c r="N309" s="66"/>
      <c r="O309" s="66"/>
      <c r="P309" s="66"/>
      <c r="Q309" s="66"/>
      <c r="R309" s="66"/>
      <c r="S309" s="66"/>
      <c r="T309" s="66"/>
      <c r="U309" s="66"/>
      <c r="V309" s="66"/>
      <c r="W309" s="66"/>
      <c r="X309" s="66"/>
      <c r="Y309" s="66"/>
      <c r="Z309" s="66"/>
      <c r="AA309" s="66"/>
      <c r="AB309" s="66"/>
      <c r="AC309" s="66"/>
      <c r="AD309" s="66"/>
      <c r="AE309" s="66"/>
      <c r="AF309" s="66"/>
      <c r="AG309" s="66"/>
      <c r="AH309" s="66"/>
      <c r="AI309" s="66"/>
      <c r="AJ309" s="66"/>
      <c r="AK309" s="66"/>
      <c r="AL309" s="66"/>
      <c r="AM309" s="66"/>
      <c r="AN309" s="66"/>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c r="BO309" s="66"/>
      <c r="BP309" s="66"/>
      <c r="BQ309" s="66"/>
      <c r="BR309" s="66"/>
      <c r="BS309" s="66"/>
      <c r="BT309" s="66"/>
      <c r="BU309" s="66"/>
      <c r="BV309" s="66"/>
      <c r="BW309" s="66"/>
      <c r="BX309" s="66"/>
      <c r="BY309" s="66"/>
      <c r="BZ309" s="66"/>
      <c r="CA309" s="66"/>
      <c r="CB309" s="66"/>
      <c r="CC309" s="66"/>
      <c r="CD309" s="66"/>
      <c r="CE309" s="66"/>
      <c r="CF309" s="66"/>
      <c r="CG309" s="66"/>
      <c r="CH309" s="66"/>
      <c r="CI309" s="66"/>
    </row>
    <row r="310" spans="14:87">
      <c r="N310" s="66"/>
      <c r="O310" s="66"/>
      <c r="P310" s="66"/>
      <c r="Q310" s="66"/>
      <c r="R310" s="66"/>
      <c r="S310" s="66"/>
      <c r="T310" s="66"/>
      <c r="U310" s="66"/>
      <c r="V310" s="66"/>
      <c r="W310" s="66"/>
      <c r="X310" s="66"/>
      <c r="Y310" s="66"/>
      <c r="Z310" s="66"/>
      <c r="AA310" s="66"/>
      <c r="AB310" s="66"/>
      <c r="AC310" s="66"/>
      <c r="AD310" s="66"/>
      <c r="AE310" s="66"/>
      <c r="AF310" s="66"/>
      <c r="AG310" s="66"/>
      <c r="AH310" s="66"/>
      <c r="AI310" s="66"/>
      <c r="AJ310" s="66"/>
      <c r="AK310" s="66"/>
      <c r="AL310" s="66"/>
      <c r="AM310" s="66"/>
      <c r="AN310" s="66"/>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c r="BO310" s="66"/>
      <c r="BP310" s="66"/>
      <c r="BQ310" s="66"/>
      <c r="BR310" s="66"/>
      <c r="BS310" s="66"/>
      <c r="BT310" s="66"/>
      <c r="BU310" s="66"/>
      <c r="BV310" s="66"/>
      <c r="BW310" s="66"/>
      <c r="BX310" s="66"/>
      <c r="BY310" s="66"/>
      <c r="BZ310" s="66"/>
      <c r="CA310" s="66"/>
      <c r="CB310" s="66"/>
      <c r="CC310" s="66"/>
      <c r="CD310" s="66"/>
      <c r="CE310" s="66"/>
      <c r="CF310" s="66"/>
      <c r="CG310" s="66"/>
      <c r="CH310" s="66"/>
      <c r="CI310" s="66"/>
    </row>
    <row r="311" spans="14:87">
      <c r="N311" s="66"/>
      <c r="O311" s="66"/>
      <c r="P311" s="66"/>
      <c r="Q311" s="66"/>
      <c r="R311" s="66"/>
      <c r="S311" s="66"/>
      <c r="T311" s="66"/>
      <c r="U311" s="66"/>
      <c r="V311" s="66"/>
      <c r="W311" s="66"/>
      <c r="X311" s="66"/>
      <c r="Y311" s="66"/>
      <c r="Z311" s="66"/>
      <c r="AA311" s="66"/>
      <c r="AB311" s="66"/>
      <c r="AC311" s="66"/>
      <c r="AD311" s="66"/>
      <c r="AE311" s="66"/>
      <c r="AF311" s="66"/>
      <c r="AG311" s="66"/>
      <c r="AH311" s="66"/>
      <c r="AI311" s="66"/>
      <c r="AJ311" s="66"/>
      <c r="AK311" s="66"/>
      <c r="AL311" s="66"/>
      <c r="AM311" s="66"/>
      <c r="AN311" s="66"/>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c r="BO311" s="66"/>
      <c r="BP311" s="66"/>
      <c r="BQ311" s="66"/>
      <c r="BR311" s="66"/>
      <c r="BS311" s="66"/>
      <c r="BT311" s="66"/>
      <c r="BU311" s="66"/>
      <c r="BV311" s="66"/>
      <c r="BW311" s="66"/>
      <c r="BX311" s="66"/>
      <c r="BY311" s="66"/>
      <c r="BZ311" s="66"/>
      <c r="CA311" s="66"/>
      <c r="CB311" s="66"/>
      <c r="CC311" s="66"/>
      <c r="CD311" s="66"/>
      <c r="CE311" s="66"/>
      <c r="CF311" s="66"/>
      <c r="CG311" s="66"/>
      <c r="CH311" s="66"/>
      <c r="CI311" s="66"/>
    </row>
    <row r="312" spans="14:87">
      <c r="N312" s="66"/>
      <c r="O312" s="66"/>
      <c r="P312" s="66"/>
      <c r="Q312" s="66"/>
      <c r="R312" s="66"/>
      <c r="S312" s="66"/>
      <c r="T312" s="66"/>
      <c r="U312" s="66"/>
      <c r="V312" s="66"/>
      <c r="W312" s="66"/>
      <c r="X312" s="66"/>
      <c r="Y312" s="66"/>
      <c r="Z312" s="66"/>
      <c r="AA312" s="66"/>
      <c r="AB312" s="66"/>
      <c r="AC312" s="66"/>
      <c r="AD312" s="66"/>
      <c r="AE312" s="66"/>
      <c r="AF312" s="66"/>
      <c r="AG312" s="66"/>
      <c r="AH312" s="66"/>
      <c r="AI312" s="66"/>
      <c r="AJ312" s="66"/>
      <c r="AK312" s="66"/>
      <c r="AL312" s="66"/>
      <c r="AM312" s="66"/>
      <c r="AN312" s="66"/>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c r="BO312" s="66"/>
      <c r="BP312" s="66"/>
      <c r="BQ312" s="66"/>
      <c r="BR312" s="66"/>
      <c r="BS312" s="66"/>
      <c r="BT312" s="66"/>
      <c r="BU312" s="66"/>
      <c r="BV312" s="66"/>
      <c r="BW312" s="66"/>
      <c r="BX312" s="66"/>
      <c r="BY312" s="66"/>
      <c r="BZ312" s="66"/>
      <c r="CA312" s="66"/>
      <c r="CB312" s="66"/>
      <c r="CC312" s="66"/>
      <c r="CD312" s="66"/>
      <c r="CE312" s="66"/>
      <c r="CF312" s="66"/>
      <c r="CG312" s="66"/>
      <c r="CH312" s="66"/>
      <c r="CI312" s="66"/>
    </row>
    <row r="313" spans="14:87">
      <c r="N313" s="66"/>
      <c r="O313" s="66"/>
      <c r="P313" s="66"/>
      <c r="Q313" s="66"/>
      <c r="R313" s="66"/>
      <c r="S313" s="66"/>
      <c r="T313" s="66"/>
      <c r="U313" s="66"/>
      <c r="V313" s="66"/>
      <c r="W313" s="66"/>
      <c r="X313" s="66"/>
      <c r="Y313" s="66"/>
      <c r="Z313" s="66"/>
      <c r="AA313" s="66"/>
      <c r="AB313" s="66"/>
      <c r="AC313" s="66"/>
      <c r="AD313" s="66"/>
      <c r="AE313" s="66"/>
      <c r="AF313" s="66"/>
      <c r="AG313" s="66"/>
      <c r="AH313" s="66"/>
      <c r="AI313" s="66"/>
      <c r="AJ313" s="66"/>
      <c r="AK313" s="66"/>
      <c r="AL313" s="66"/>
      <c r="AM313" s="66"/>
      <c r="AN313" s="66"/>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c r="BO313" s="66"/>
      <c r="BP313" s="66"/>
      <c r="BQ313" s="66"/>
      <c r="BR313" s="66"/>
      <c r="BS313" s="66"/>
      <c r="BT313" s="66"/>
      <c r="BU313" s="66"/>
      <c r="BV313" s="66"/>
      <c r="BW313" s="66"/>
      <c r="BX313" s="66"/>
      <c r="BY313" s="66"/>
      <c r="BZ313" s="66"/>
      <c r="CA313" s="66"/>
      <c r="CB313" s="66"/>
      <c r="CC313" s="66"/>
      <c r="CD313" s="66"/>
      <c r="CE313" s="66"/>
      <c r="CF313" s="66"/>
      <c r="CG313" s="66"/>
      <c r="CH313" s="66"/>
      <c r="CI313" s="66"/>
    </row>
    <row r="314" spans="14:87">
      <c r="N314" s="66"/>
      <c r="O314" s="66"/>
      <c r="P314" s="66"/>
      <c r="Q314" s="66"/>
      <c r="R314" s="66"/>
      <c r="S314" s="66"/>
      <c r="T314" s="66"/>
      <c r="U314" s="66"/>
      <c r="V314" s="66"/>
      <c r="W314" s="66"/>
      <c r="X314" s="66"/>
      <c r="Y314" s="66"/>
      <c r="Z314" s="66"/>
      <c r="AA314" s="66"/>
      <c r="AB314" s="66"/>
      <c r="AC314" s="66"/>
      <c r="AD314" s="66"/>
      <c r="AE314" s="66"/>
      <c r="AF314" s="66"/>
      <c r="AG314" s="66"/>
      <c r="AH314" s="66"/>
      <c r="AI314" s="66"/>
      <c r="AJ314" s="66"/>
      <c r="AK314" s="66"/>
      <c r="AL314" s="66"/>
      <c r="AM314" s="66"/>
      <c r="AN314" s="66"/>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c r="BO314" s="66"/>
      <c r="BP314" s="66"/>
      <c r="BQ314" s="66"/>
      <c r="BR314" s="66"/>
      <c r="BS314" s="66"/>
      <c r="BT314" s="66"/>
      <c r="BU314" s="66"/>
      <c r="BV314" s="66"/>
      <c r="BW314" s="66"/>
      <c r="BX314" s="66"/>
      <c r="BY314" s="66"/>
      <c r="BZ314" s="66"/>
      <c r="CA314" s="66"/>
      <c r="CB314" s="66"/>
      <c r="CC314" s="66"/>
      <c r="CD314" s="66"/>
      <c r="CE314" s="66"/>
      <c r="CF314" s="66"/>
      <c r="CG314" s="66"/>
      <c r="CH314" s="66"/>
      <c r="CI314" s="66"/>
    </row>
    <row r="315" spans="14:87">
      <c r="N315" s="66"/>
      <c r="O315" s="66"/>
      <c r="P315" s="66"/>
      <c r="Q315" s="66"/>
      <c r="R315" s="66"/>
      <c r="S315" s="66"/>
      <c r="T315" s="66"/>
      <c r="U315" s="66"/>
      <c r="V315" s="66"/>
      <c r="W315" s="66"/>
      <c r="X315" s="66"/>
      <c r="Y315" s="66"/>
      <c r="Z315" s="66"/>
      <c r="AA315" s="66"/>
      <c r="AB315" s="66"/>
      <c r="AC315" s="66"/>
      <c r="AD315" s="66"/>
      <c r="AE315" s="66"/>
      <c r="AF315" s="66"/>
      <c r="AG315" s="66"/>
      <c r="AH315" s="66"/>
      <c r="AI315" s="66"/>
      <c r="AJ315" s="66"/>
      <c r="AK315" s="66"/>
      <c r="AL315" s="66"/>
      <c r="AM315" s="66"/>
      <c r="AN315" s="66"/>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c r="BO315" s="66"/>
      <c r="BP315" s="66"/>
      <c r="BQ315" s="66"/>
      <c r="BR315" s="66"/>
      <c r="BS315" s="66"/>
      <c r="BT315" s="66"/>
      <c r="BU315" s="66"/>
      <c r="BV315" s="66"/>
      <c r="BW315" s="66"/>
      <c r="BX315" s="66"/>
      <c r="BY315" s="66"/>
      <c r="BZ315" s="66"/>
      <c r="CA315" s="66"/>
      <c r="CB315" s="66"/>
      <c r="CC315" s="66"/>
      <c r="CD315" s="66"/>
      <c r="CE315" s="66"/>
      <c r="CF315" s="66"/>
      <c r="CG315" s="66"/>
      <c r="CH315" s="66"/>
      <c r="CI315" s="66"/>
    </row>
    <row r="316" spans="14:87">
      <c r="N316" s="66"/>
      <c r="O316" s="66"/>
      <c r="P316" s="66"/>
      <c r="Q316" s="66"/>
      <c r="R316" s="66"/>
      <c r="S316" s="66"/>
      <c r="T316" s="66"/>
      <c r="U316" s="66"/>
      <c r="V316" s="66"/>
      <c r="W316" s="66"/>
      <c r="X316" s="66"/>
      <c r="Y316" s="66"/>
      <c r="Z316" s="66"/>
      <c r="AA316" s="66"/>
      <c r="AB316" s="66"/>
      <c r="AC316" s="66"/>
      <c r="AD316" s="66"/>
      <c r="AE316" s="66"/>
      <c r="AF316" s="66"/>
      <c r="AG316" s="66"/>
      <c r="AH316" s="66"/>
      <c r="AI316" s="66"/>
      <c r="AJ316" s="66"/>
      <c r="AK316" s="66"/>
      <c r="AL316" s="66"/>
      <c r="AM316" s="66"/>
      <c r="AN316" s="66"/>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c r="BO316" s="66"/>
      <c r="BP316" s="66"/>
      <c r="BQ316" s="66"/>
      <c r="BR316" s="66"/>
      <c r="BS316" s="66"/>
      <c r="BT316" s="66"/>
      <c r="BU316" s="66"/>
      <c r="BV316" s="66"/>
      <c r="BW316" s="66"/>
      <c r="BX316" s="66"/>
      <c r="BY316" s="66"/>
      <c r="BZ316" s="66"/>
      <c r="CA316" s="66"/>
      <c r="CB316" s="66"/>
      <c r="CC316" s="66"/>
      <c r="CD316" s="66"/>
      <c r="CE316" s="66"/>
      <c r="CF316" s="66"/>
      <c r="CG316" s="66"/>
      <c r="CH316" s="66"/>
      <c r="CI316" s="66"/>
    </row>
    <row r="317" spans="14:87">
      <c r="N317" s="66"/>
      <c r="O317" s="66"/>
      <c r="P317" s="66"/>
      <c r="Q317" s="66"/>
      <c r="R317" s="66"/>
      <c r="S317" s="66"/>
      <c r="T317" s="66"/>
      <c r="U317" s="66"/>
      <c r="V317" s="66"/>
      <c r="W317" s="66"/>
      <c r="X317" s="66"/>
      <c r="Y317" s="66"/>
      <c r="Z317" s="66"/>
      <c r="AA317" s="66"/>
      <c r="AB317" s="66"/>
      <c r="AC317" s="66"/>
      <c r="AD317" s="66"/>
      <c r="AE317" s="66"/>
      <c r="AF317" s="66"/>
      <c r="AG317" s="66"/>
      <c r="AH317" s="66"/>
      <c r="AI317" s="66"/>
      <c r="AJ317" s="66"/>
      <c r="AK317" s="66"/>
      <c r="AL317" s="66"/>
      <c r="AM317" s="66"/>
      <c r="AN317" s="66"/>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c r="BO317" s="66"/>
      <c r="BP317" s="66"/>
      <c r="BQ317" s="66"/>
      <c r="BR317" s="66"/>
      <c r="BS317" s="66"/>
      <c r="BT317" s="66"/>
      <c r="BU317" s="66"/>
      <c r="BV317" s="66"/>
      <c r="BW317" s="66"/>
      <c r="BX317" s="66"/>
      <c r="BY317" s="66"/>
      <c r="BZ317" s="66"/>
      <c r="CA317" s="66"/>
      <c r="CB317" s="66"/>
      <c r="CC317" s="66"/>
      <c r="CD317" s="66"/>
      <c r="CE317" s="66"/>
      <c r="CF317" s="66"/>
      <c r="CG317" s="66"/>
      <c r="CH317" s="66"/>
      <c r="CI317" s="66"/>
    </row>
    <row r="318" spans="14:87">
      <c r="N318" s="66"/>
      <c r="O318" s="66"/>
      <c r="P318" s="66"/>
      <c r="Q318" s="66"/>
      <c r="R318" s="66"/>
      <c r="S318" s="66"/>
      <c r="T318" s="66"/>
      <c r="U318" s="66"/>
      <c r="V318" s="66"/>
      <c r="W318" s="66"/>
      <c r="X318" s="66"/>
      <c r="Y318" s="66"/>
      <c r="Z318" s="66"/>
      <c r="AA318" s="66"/>
      <c r="AB318" s="66"/>
      <c r="AC318" s="66"/>
      <c r="AD318" s="66"/>
      <c r="AE318" s="66"/>
      <c r="AF318" s="66"/>
      <c r="AG318" s="66"/>
      <c r="AH318" s="66"/>
      <c r="AI318" s="66"/>
      <c r="AJ318" s="66"/>
      <c r="AK318" s="66"/>
      <c r="AL318" s="66"/>
      <c r="AM318" s="66"/>
      <c r="AN318" s="66"/>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c r="BO318" s="66"/>
      <c r="BP318" s="66"/>
      <c r="BQ318" s="66"/>
      <c r="BR318" s="66"/>
      <c r="BS318" s="66"/>
      <c r="BT318" s="66"/>
      <c r="BU318" s="66"/>
      <c r="BV318" s="66"/>
      <c r="BW318" s="66"/>
      <c r="BX318" s="66"/>
      <c r="BY318" s="66"/>
      <c r="BZ318" s="66"/>
      <c r="CA318" s="66"/>
      <c r="CB318" s="66"/>
      <c r="CC318" s="66"/>
      <c r="CD318" s="66"/>
      <c r="CE318" s="66"/>
      <c r="CF318" s="66"/>
      <c r="CG318" s="66"/>
      <c r="CH318" s="66"/>
      <c r="CI318" s="66"/>
    </row>
    <row r="319" spans="14:87">
      <c r="N319" s="66"/>
      <c r="O319" s="66"/>
      <c r="P319" s="66"/>
      <c r="Q319" s="66"/>
      <c r="R319" s="66"/>
      <c r="S319" s="66"/>
      <c r="T319" s="66"/>
      <c r="U319" s="66"/>
      <c r="V319" s="66"/>
      <c r="W319" s="66"/>
      <c r="X319" s="66"/>
      <c r="Y319" s="66"/>
      <c r="Z319" s="66"/>
      <c r="AA319" s="66"/>
      <c r="AB319" s="66"/>
      <c r="AC319" s="66"/>
      <c r="AD319" s="66"/>
      <c r="AE319" s="66"/>
      <c r="AF319" s="66"/>
      <c r="AG319" s="66"/>
      <c r="AH319" s="66"/>
      <c r="AI319" s="66"/>
      <c r="AJ319" s="66"/>
      <c r="AK319" s="66"/>
      <c r="AL319" s="66"/>
      <c r="AM319" s="66"/>
      <c r="AN319" s="66"/>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c r="BO319" s="66"/>
      <c r="BP319" s="66"/>
      <c r="BQ319" s="66"/>
      <c r="BR319" s="66"/>
      <c r="BS319" s="66"/>
      <c r="BT319" s="66"/>
      <c r="BU319" s="66"/>
      <c r="BV319" s="66"/>
      <c r="BW319" s="66"/>
      <c r="BX319" s="66"/>
      <c r="BY319" s="66"/>
      <c r="BZ319" s="66"/>
      <c r="CA319" s="66"/>
      <c r="CB319" s="66"/>
      <c r="CC319" s="66"/>
      <c r="CD319" s="66"/>
      <c r="CE319" s="66"/>
      <c r="CF319" s="66"/>
      <c r="CG319" s="66"/>
      <c r="CH319" s="66"/>
      <c r="CI319" s="66"/>
    </row>
    <row r="320" spans="14:87">
      <c r="N320" s="66"/>
      <c r="O320" s="66"/>
      <c r="P320" s="66"/>
      <c r="Q320" s="66"/>
      <c r="R320" s="66"/>
      <c r="S320" s="66"/>
      <c r="T320" s="66"/>
      <c r="U320" s="66"/>
      <c r="V320" s="66"/>
      <c r="W320" s="66"/>
      <c r="X320" s="66"/>
      <c r="Y320" s="66"/>
      <c r="Z320" s="66"/>
      <c r="AA320" s="66"/>
      <c r="AB320" s="66"/>
      <c r="AC320" s="66"/>
      <c r="AD320" s="66"/>
      <c r="AE320" s="66"/>
      <c r="AF320" s="66"/>
      <c r="AG320" s="66"/>
      <c r="AH320" s="66"/>
      <c r="AI320" s="66"/>
      <c r="AJ320" s="66"/>
      <c r="AK320" s="66"/>
      <c r="AL320" s="66"/>
      <c r="AM320" s="66"/>
      <c r="AN320" s="66"/>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c r="BO320" s="66"/>
      <c r="BP320" s="66"/>
      <c r="BQ320" s="66"/>
      <c r="BR320" s="66"/>
      <c r="BS320" s="66"/>
      <c r="BT320" s="66"/>
      <c r="BU320" s="66"/>
      <c r="BV320" s="66"/>
      <c r="BW320" s="66"/>
      <c r="BX320" s="66"/>
      <c r="BY320" s="66"/>
      <c r="BZ320" s="66"/>
      <c r="CA320" s="66"/>
      <c r="CB320" s="66"/>
      <c r="CC320" s="66"/>
      <c r="CD320" s="66"/>
      <c r="CE320" s="66"/>
      <c r="CF320" s="66"/>
      <c r="CG320" s="66"/>
      <c r="CH320" s="66"/>
      <c r="CI320" s="66"/>
    </row>
    <row r="321" spans="14:87">
      <c r="N321" s="66"/>
      <c r="O321" s="66"/>
      <c r="P321" s="66"/>
      <c r="Q321" s="66"/>
      <c r="R321" s="66"/>
      <c r="S321" s="66"/>
      <c r="T321" s="66"/>
      <c r="U321" s="66"/>
      <c r="V321" s="66"/>
      <c r="W321" s="66"/>
      <c r="X321" s="66"/>
      <c r="Y321" s="66"/>
      <c r="Z321" s="66"/>
      <c r="AA321" s="66"/>
      <c r="AB321" s="66"/>
      <c r="AC321" s="66"/>
      <c r="AD321" s="66"/>
      <c r="AE321" s="66"/>
      <c r="AF321" s="66"/>
      <c r="AG321" s="66"/>
      <c r="AH321" s="66"/>
      <c r="AI321" s="66"/>
      <c r="AJ321" s="66"/>
      <c r="AK321" s="66"/>
      <c r="AL321" s="66"/>
      <c r="AM321" s="66"/>
      <c r="AN321" s="66"/>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c r="BO321" s="66"/>
      <c r="BP321" s="66"/>
      <c r="BQ321" s="66"/>
      <c r="BR321" s="66"/>
      <c r="BS321" s="66"/>
      <c r="BT321" s="66"/>
      <c r="BU321" s="66"/>
      <c r="BV321" s="66"/>
      <c r="BW321" s="66"/>
      <c r="BX321" s="66"/>
      <c r="BY321" s="66"/>
      <c r="BZ321" s="66"/>
      <c r="CA321" s="66"/>
      <c r="CB321" s="66"/>
      <c r="CC321" s="66"/>
      <c r="CD321" s="66"/>
      <c r="CE321" s="66"/>
      <c r="CF321" s="66"/>
      <c r="CG321" s="66"/>
      <c r="CH321" s="66"/>
      <c r="CI321" s="66"/>
    </row>
    <row r="322" spans="14:87">
      <c r="N322" s="66"/>
      <c r="O322" s="66"/>
      <c r="P322" s="66"/>
      <c r="Q322" s="66"/>
      <c r="R322" s="66"/>
      <c r="S322" s="66"/>
      <c r="T322" s="66"/>
      <c r="U322" s="66"/>
      <c r="V322" s="66"/>
      <c r="W322" s="66"/>
      <c r="X322" s="66"/>
      <c r="Y322" s="66"/>
      <c r="Z322" s="66"/>
      <c r="AA322" s="66"/>
      <c r="AB322" s="66"/>
      <c r="AC322" s="66"/>
      <c r="AD322" s="66"/>
      <c r="AE322" s="66"/>
      <c r="AF322" s="66"/>
      <c r="AG322" s="66"/>
      <c r="AH322" s="66"/>
      <c r="AI322" s="66"/>
      <c r="AJ322" s="66"/>
      <c r="AK322" s="66"/>
      <c r="AL322" s="66"/>
      <c r="AM322" s="66"/>
      <c r="AN322" s="66"/>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c r="BO322" s="66"/>
      <c r="BP322" s="66"/>
      <c r="BQ322" s="66"/>
      <c r="BR322" s="66"/>
      <c r="BS322" s="66"/>
      <c r="BT322" s="66"/>
      <c r="BU322" s="66"/>
      <c r="BV322" s="66"/>
      <c r="BW322" s="66"/>
      <c r="BX322" s="66"/>
      <c r="BY322" s="66"/>
      <c r="BZ322" s="66"/>
      <c r="CA322" s="66"/>
      <c r="CB322" s="66"/>
      <c r="CC322" s="66"/>
      <c r="CD322" s="66"/>
      <c r="CE322" s="66"/>
      <c r="CF322" s="66"/>
      <c r="CG322" s="66"/>
      <c r="CH322" s="66"/>
      <c r="CI322" s="66"/>
    </row>
    <row r="323" spans="14:87">
      <c r="N323" s="66"/>
      <c r="O323" s="66"/>
      <c r="P323" s="66"/>
      <c r="Q323" s="66"/>
      <c r="R323" s="66"/>
      <c r="S323" s="66"/>
      <c r="T323" s="66"/>
      <c r="U323" s="66"/>
      <c r="V323" s="66"/>
      <c r="W323" s="66"/>
      <c r="X323" s="66"/>
      <c r="Y323" s="66"/>
      <c r="Z323" s="66"/>
      <c r="AA323" s="66"/>
      <c r="AB323" s="66"/>
      <c r="AC323" s="66"/>
      <c r="AD323" s="66"/>
      <c r="AE323" s="66"/>
      <c r="AF323" s="66"/>
      <c r="AG323" s="66"/>
      <c r="AH323" s="66"/>
      <c r="AI323" s="66"/>
      <c r="AJ323" s="66"/>
      <c r="AK323" s="66"/>
      <c r="AL323" s="66"/>
      <c r="AM323" s="66"/>
      <c r="AN323" s="66"/>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c r="BO323" s="66"/>
      <c r="BP323" s="66"/>
      <c r="BQ323" s="66"/>
      <c r="BR323" s="66"/>
      <c r="BS323" s="66"/>
      <c r="BT323" s="66"/>
      <c r="BU323" s="66"/>
      <c r="BV323" s="66"/>
      <c r="BW323" s="66"/>
      <c r="BX323" s="66"/>
      <c r="BY323" s="66"/>
      <c r="BZ323" s="66"/>
      <c r="CA323" s="66"/>
      <c r="CB323" s="66"/>
      <c r="CC323" s="66"/>
      <c r="CD323" s="66"/>
      <c r="CE323" s="66"/>
      <c r="CF323" s="66"/>
      <c r="CG323" s="66"/>
      <c r="CH323" s="66"/>
      <c r="CI323" s="66"/>
    </row>
    <row r="324" spans="14:87">
      <c r="N324" s="66"/>
      <c r="O324" s="66"/>
      <c r="P324" s="66"/>
      <c r="Q324" s="66"/>
      <c r="R324" s="66"/>
      <c r="S324" s="66"/>
      <c r="T324" s="66"/>
      <c r="U324" s="66"/>
      <c r="V324" s="66"/>
      <c r="W324" s="66"/>
      <c r="X324" s="66"/>
      <c r="Y324" s="66"/>
      <c r="Z324" s="66"/>
      <c r="AA324" s="66"/>
      <c r="AB324" s="66"/>
      <c r="AC324" s="66"/>
      <c r="AD324" s="66"/>
      <c r="AE324" s="66"/>
      <c r="AF324" s="66"/>
      <c r="AG324" s="66"/>
      <c r="AH324" s="66"/>
      <c r="AI324" s="66"/>
      <c r="AJ324" s="66"/>
      <c r="AK324" s="66"/>
      <c r="AL324" s="66"/>
      <c r="AM324" s="66"/>
      <c r="AN324" s="66"/>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c r="BO324" s="66"/>
      <c r="BP324" s="66"/>
      <c r="BQ324" s="66"/>
      <c r="BR324" s="66"/>
      <c r="BS324" s="66"/>
      <c r="BT324" s="66"/>
      <c r="BU324" s="66"/>
      <c r="BV324" s="66"/>
      <c r="BW324" s="66"/>
      <c r="BX324" s="66"/>
      <c r="BY324" s="66"/>
      <c r="BZ324" s="66"/>
      <c r="CA324" s="66"/>
      <c r="CB324" s="66"/>
      <c r="CC324" s="66"/>
      <c r="CD324" s="66"/>
      <c r="CE324" s="66"/>
      <c r="CF324" s="66"/>
      <c r="CG324" s="66"/>
      <c r="CH324" s="66"/>
      <c r="CI324" s="66"/>
    </row>
    <row r="325" spans="14:87">
      <c r="N325" s="66"/>
      <c r="O325" s="66"/>
      <c r="P325" s="66"/>
      <c r="Q325" s="66"/>
      <c r="R325" s="66"/>
      <c r="S325" s="66"/>
      <c r="T325" s="66"/>
      <c r="U325" s="66"/>
      <c r="V325" s="66"/>
      <c r="W325" s="66"/>
      <c r="X325" s="66"/>
      <c r="Y325" s="66"/>
      <c r="Z325" s="66"/>
      <c r="AA325" s="66"/>
      <c r="AB325" s="66"/>
      <c r="AC325" s="66"/>
      <c r="AD325" s="66"/>
      <c r="AE325" s="66"/>
      <c r="AF325" s="66"/>
      <c r="AG325" s="66"/>
      <c r="AH325" s="66"/>
      <c r="AI325" s="66"/>
      <c r="AJ325" s="66"/>
      <c r="AK325" s="66"/>
      <c r="AL325" s="66"/>
      <c r="AM325" s="66"/>
      <c r="AN325" s="66"/>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c r="BO325" s="66"/>
      <c r="BP325" s="66"/>
      <c r="BQ325" s="66"/>
      <c r="BR325" s="66"/>
      <c r="BS325" s="66"/>
      <c r="BT325" s="66"/>
      <c r="BU325" s="66"/>
      <c r="BV325" s="66"/>
      <c r="BW325" s="66"/>
      <c r="BX325" s="66"/>
      <c r="BY325" s="66"/>
      <c r="BZ325" s="66"/>
      <c r="CA325" s="66"/>
      <c r="CB325" s="66"/>
      <c r="CC325" s="66"/>
      <c r="CD325" s="66"/>
      <c r="CE325" s="66"/>
      <c r="CF325" s="66"/>
      <c r="CG325" s="66"/>
      <c r="CH325" s="66"/>
      <c r="CI325" s="66"/>
    </row>
    <row r="326" spans="14:87">
      <c r="N326" s="66"/>
      <c r="O326" s="66"/>
      <c r="P326" s="66"/>
      <c r="Q326" s="66"/>
      <c r="R326" s="66"/>
      <c r="S326" s="66"/>
      <c r="T326" s="66"/>
      <c r="U326" s="66"/>
      <c r="V326" s="66"/>
      <c r="W326" s="66"/>
      <c r="X326" s="66"/>
      <c r="Y326" s="66"/>
      <c r="Z326" s="66"/>
      <c r="AA326" s="66"/>
      <c r="AB326" s="66"/>
      <c r="AC326" s="66"/>
      <c r="AD326" s="66"/>
      <c r="AE326" s="66"/>
      <c r="AF326" s="66"/>
      <c r="AG326" s="66"/>
      <c r="AH326" s="66"/>
      <c r="AI326" s="66"/>
      <c r="AJ326" s="66"/>
      <c r="AK326" s="66"/>
      <c r="AL326" s="66"/>
      <c r="AM326" s="66"/>
      <c r="AN326" s="66"/>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c r="BO326" s="66"/>
      <c r="BP326" s="66"/>
      <c r="BQ326" s="66"/>
      <c r="BR326" s="66"/>
      <c r="BS326" s="66"/>
      <c r="BT326" s="66"/>
      <c r="BU326" s="66"/>
      <c r="BV326" s="66"/>
      <c r="BW326" s="66"/>
      <c r="BX326" s="66"/>
      <c r="BY326" s="66"/>
      <c r="BZ326" s="66"/>
      <c r="CA326" s="66"/>
      <c r="CB326" s="66"/>
      <c r="CC326" s="66"/>
      <c r="CD326" s="66"/>
      <c r="CE326" s="66"/>
      <c r="CF326" s="66"/>
      <c r="CG326" s="66"/>
      <c r="CH326" s="66"/>
      <c r="CI326" s="66"/>
    </row>
    <row r="327" spans="14:87">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c r="BO327" s="66"/>
      <c r="BP327" s="66"/>
      <c r="BQ327" s="66"/>
      <c r="BR327" s="66"/>
      <c r="BS327" s="66"/>
      <c r="BT327" s="66"/>
      <c r="BU327" s="66"/>
      <c r="BV327" s="66"/>
      <c r="BW327" s="66"/>
      <c r="BX327" s="66"/>
      <c r="BY327" s="66"/>
      <c r="BZ327" s="66"/>
      <c r="CA327" s="66"/>
      <c r="CB327" s="66"/>
      <c r="CC327" s="66"/>
      <c r="CD327" s="66"/>
      <c r="CE327" s="66"/>
      <c r="CF327" s="66"/>
      <c r="CG327" s="66"/>
      <c r="CH327" s="66"/>
      <c r="CI327" s="66"/>
    </row>
    <row r="328" spans="14:87">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c r="BO328" s="66"/>
      <c r="BP328" s="66"/>
      <c r="BQ328" s="66"/>
      <c r="BR328" s="66"/>
      <c r="BS328" s="66"/>
      <c r="BT328" s="66"/>
      <c r="BU328" s="66"/>
      <c r="BV328" s="66"/>
      <c r="BW328" s="66"/>
      <c r="BX328" s="66"/>
      <c r="BY328" s="66"/>
      <c r="BZ328" s="66"/>
      <c r="CA328" s="66"/>
      <c r="CB328" s="66"/>
      <c r="CC328" s="66"/>
      <c r="CD328" s="66"/>
      <c r="CE328" s="66"/>
      <c r="CF328" s="66"/>
      <c r="CG328" s="66"/>
      <c r="CH328" s="66"/>
      <c r="CI328" s="66"/>
    </row>
    <row r="329" spans="14:87">
      <c r="N329" s="66"/>
      <c r="O329" s="66"/>
      <c r="P329" s="66"/>
      <c r="Q329" s="66"/>
      <c r="R329" s="66"/>
      <c r="S329" s="66"/>
      <c r="T329" s="66"/>
      <c r="U329" s="66"/>
      <c r="V329" s="66"/>
      <c r="W329" s="66"/>
      <c r="X329" s="66"/>
      <c r="Y329" s="66"/>
      <c r="Z329" s="66"/>
      <c r="AA329" s="66"/>
      <c r="AB329" s="66"/>
      <c r="AC329" s="66"/>
      <c r="AD329" s="66"/>
      <c r="AE329" s="66"/>
      <c r="AF329" s="66"/>
      <c r="AG329" s="66"/>
      <c r="AH329" s="66"/>
      <c r="AI329" s="66"/>
      <c r="AJ329" s="66"/>
      <c r="AK329" s="66"/>
      <c r="AL329" s="66"/>
      <c r="AM329" s="66"/>
      <c r="AN329" s="66"/>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c r="BO329" s="66"/>
      <c r="BP329" s="66"/>
      <c r="BQ329" s="66"/>
      <c r="BR329" s="66"/>
      <c r="BS329" s="66"/>
      <c r="BT329" s="66"/>
      <c r="BU329" s="66"/>
      <c r="BV329" s="66"/>
      <c r="BW329" s="66"/>
      <c r="BX329" s="66"/>
      <c r="BY329" s="66"/>
      <c r="BZ329" s="66"/>
      <c r="CA329" s="66"/>
      <c r="CB329" s="66"/>
      <c r="CC329" s="66"/>
      <c r="CD329" s="66"/>
      <c r="CE329" s="66"/>
      <c r="CF329" s="66"/>
      <c r="CG329" s="66"/>
      <c r="CH329" s="66"/>
      <c r="CI329" s="66"/>
    </row>
    <row r="330" spans="14:87">
      <c r="N330" s="66"/>
      <c r="O330" s="66"/>
      <c r="P330" s="66"/>
      <c r="Q330" s="66"/>
      <c r="R330" s="66"/>
      <c r="S330" s="66"/>
      <c r="T330" s="66"/>
      <c r="U330" s="66"/>
      <c r="V330" s="66"/>
      <c r="W330" s="66"/>
      <c r="X330" s="66"/>
      <c r="Y330" s="66"/>
      <c r="Z330" s="66"/>
      <c r="AA330" s="66"/>
      <c r="AB330" s="66"/>
      <c r="AC330" s="66"/>
      <c r="AD330" s="66"/>
      <c r="AE330" s="66"/>
      <c r="AF330" s="66"/>
      <c r="AG330" s="66"/>
      <c r="AH330" s="66"/>
      <c r="AI330" s="66"/>
      <c r="AJ330" s="66"/>
      <c r="AK330" s="66"/>
      <c r="AL330" s="66"/>
      <c r="AM330" s="66"/>
      <c r="AN330" s="66"/>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c r="BO330" s="66"/>
      <c r="BP330" s="66"/>
      <c r="BQ330" s="66"/>
      <c r="BR330" s="66"/>
      <c r="BS330" s="66"/>
      <c r="BT330" s="66"/>
      <c r="BU330" s="66"/>
      <c r="BV330" s="66"/>
      <c r="BW330" s="66"/>
      <c r="BX330" s="66"/>
      <c r="BY330" s="66"/>
      <c r="BZ330" s="66"/>
      <c r="CA330" s="66"/>
      <c r="CB330" s="66"/>
      <c r="CC330" s="66"/>
      <c r="CD330" s="66"/>
      <c r="CE330" s="66"/>
      <c r="CF330" s="66"/>
      <c r="CG330" s="66"/>
      <c r="CH330" s="66"/>
      <c r="CI330" s="66"/>
    </row>
    <row r="331" spans="14:87">
      <c r="N331" s="66"/>
      <c r="O331" s="66"/>
      <c r="P331" s="66"/>
      <c r="Q331" s="66"/>
      <c r="R331" s="66"/>
      <c r="S331" s="66"/>
      <c r="T331" s="66"/>
      <c r="U331" s="66"/>
      <c r="V331" s="66"/>
      <c r="W331" s="66"/>
      <c r="X331" s="66"/>
      <c r="Y331" s="66"/>
      <c r="Z331" s="66"/>
      <c r="AA331" s="66"/>
      <c r="AB331" s="66"/>
      <c r="AC331" s="66"/>
      <c r="AD331" s="66"/>
      <c r="AE331" s="66"/>
      <c r="AF331" s="66"/>
      <c r="AG331" s="66"/>
      <c r="AH331" s="66"/>
      <c r="AI331" s="66"/>
      <c r="AJ331" s="66"/>
      <c r="AK331" s="66"/>
      <c r="AL331" s="66"/>
      <c r="AM331" s="66"/>
      <c r="AN331" s="66"/>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c r="BO331" s="66"/>
      <c r="BP331" s="66"/>
      <c r="BQ331" s="66"/>
      <c r="BR331" s="66"/>
      <c r="BS331" s="66"/>
      <c r="BT331" s="66"/>
      <c r="BU331" s="66"/>
      <c r="BV331" s="66"/>
      <c r="BW331" s="66"/>
      <c r="BX331" s="66"/>
      <c r="BY331" s="66"/>
      <c r="BZ331" s="66"/>
      <c r="CA331" s="66"/>
      <c r="CB331" s="66"/>
      <c r="CC331" s="66"/>
      <c r="CD331" s="66"/>
      <c r="CE331" s="66"/>
      <c r="CF331" s="66"/>
      <c r="CG331" s="66"/>
      <c r="CH331" s="66"/>
      <c r="CI331" s="66"/>
    </row>
  </sheetData>
  <pageMargins left="0.7" right="0.7" top="0.75" bottom="0.75" header="0.3" footer="0.3"/>
  <pageSetup paperSize="9" scale="54"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22"/>
  <sheetViews>
    <sheetView zoomScale="80" zoomScaleNormal="80" workbookViewId="0">
      <selection activeCell="I26" sqref="I26"/>
    </sheetView>
  </sheetViews>
  <sheetFormatPr defaultColWidth="14.7109375" defaultRowHeight="12.75"/>
  <cols>
    <col min="1" max="1" width="10.140625" style="1" customWidth="1"/>
    <col min="2" max="2" width="39" style="1" customWidth="1"/>
    <col min="3" max="3" width="44.42578125" style="2" customWidth="1"/>
    <col min="4" max="4" width="3.42578125" style="1" bestFit="1" customWidth="1"/>
    <col min="5" max="5" width="11.85546875" style="13" bestFit="1" customWidth="1"/>
    <col min="6" max="6" width="28.28515625" style="35" bestFit="1" customWidth="1"/>
    <col min="7" max="7" width="13.85546875" style="36" customWidth="1"/>
    <col min="8" max="8" width="12.28515625" style="36" customWidth="1"/>
    <col min="9" max="9" width="11.7109375" style="37" customWidth="1"/>
    <col min="10" max="10" width="6.42578125" style="3" bestFit="1" customWidth="1"/>
    <col min="11" max="11" width="8.7109375" style="4" customWidth="1"/>
    <col min="12" max="12" width="13.85546875" style="9" customWidth="1"/>
    <col min="13" max="13" width="11" style="42" customWidth="1"/>
    <col min="14" max="16384" width="14.7109375" style="1"/>
  </cols>
  <sheetData>
    <row r="1" spans="1:125" s="55" customFormat="1">
      <c r="A1" s="63" t="s">
        <v>76</v>
      </c>
    </row>
    <row r="2" spans="1:125" s="63" customFormat="1">
      <c r="A2" s="278" t="s">
        <v>0</v>
      </c>
      <c r="B2" s="55"/>
      <c r="C2" s="6"/>
      <c r="E2" s="12"/>
      <c r="F2" s="56"/>
      <c r="G2" s="57"/>
      <c r="H2" s="57"/>
      <c r="I2" s="57"/>
      <c r="J2" s="58"/>
      <c r="K2" s="59"/>
      <c r="L2" s="60"/>
      <c r="M2" s="64"/>
    </row>
    <row r="3" spans="1:125" s="55" customFormat="1">
      <c r="A3" s="63" t="s">
        <v>1</v>
      </c>
    </row>
    <row r="4" spans="1:125" s="55" customFormat="1">
      <c r="A4" s="63"/>
    </row>
    <row r="5" spans="1:125" s="55" customFormat="1">
      <c r="A5" s="63"/>
    </row>
    <row r="6" spans="1:125" s="66" customFormat="1">
      <c r="B6" s="5"/>
      <c r="C6" s="77"/>
      <c r="D6" s="62"/>
      <c r="E6" s="5"/>
      <c r="F6" s="582" t="s">
        <v>1095</v>
      </c>
      <c r="G6" s="62"/>
      <c r="H6" s="12"/>
      <c r="I6" s="35"/>
      <c r="J6" s="37"/>
      <c r="K6" s="3"/>
      <c r="L6" s="4"/>
      <c r="M6" s="67"/>
    </row>
    <row r="7" spans="1:125" s="66" customFormat="1">
      <c r="B7" s="5"/>
      <c r="C7" s="77"/>
      <c r="D7" s="62"/>
      <c r="E7" s="5"/>
      <c r="F7" s="582" t="s">
        <v>982</v>
      </c>
      <c r="G7" s="62"/>
      <c r="H7" s="12"/>
      <c r="I7" s="35"/>
      <c r="J7" s="37"/>
      <c r="K7" s="3"/>
      <c r="L7" s="4"/>
      <c r="M7" s="67"/>
    </row>
    <row r="8" spans="1:125" s="66" customFormat="1">
      <c r="B8" s="7"/>
      <c r="C8" s="61"/>
      <c r="D8" s="63"/>
      <c r="E8" s="13"/>
      <c r="F8" s="35"/>
      <c r="G8" s="36"/>
      <c r="H8" s="36"/>
      <c r="I8" s="39"/>
      <c r="J8" s="37"/>
      <c r="K8" s="3"/>
      <c r="L8" s="4"/>
      <c r="M8" s="67"/>
    </row>
    <row r="9" spans="1:125" s="66" customFormat="1" ht="13.5" thickBot="1">
      <c r="B9" s="7"/>
      <c r="C9" s="77"/>
      <c r="D9" s="63"/>
      <c r="E9" s="13"/>
      <c r="F9" s="35"/>
      <c r="G9" s="36"/>
      <c r="H9" s="36"/>
      <c r="I9" s="39"/>
      <c r="J9" s="37"/>
      <c r="K9" s="3"/>
      <c r="L9" s="4"/>
      <c r="M9" s="67"/>
    </row>
    <row r="10" spans="1:125" s="16" customFormat="1" ht="41.2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row>
    <row r="11" spans="1:125" s="430" customFormat="1" ht="18.75" customHeight="1">
      <c r="A11" s="697" t="s">
        <v>983</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row>
    <row r="12" spans="1:125" s="93" customFormat="1" ht="124.5" customHeight="1">
      <c r="A12" s="711" t="s">
        <v>330</v>
      </c>
      <c r="B12" s="95" t="s">
        <v>986</v>
      </c>
      <c r="C12" s="814" t="s">
        <v>987</v>
      </c>
      <c r="D12" s="194"/>
      <c r="E12" s="194"/>
      <c r="F12" s="199"/>
      <c r="G12" s="200"/>
      <c r="H12" s="200"/>
      <c r="I12" s="632"/>
      <c r="J12" s="193"/>
      <c r="K12" s="268"/>
      <c r="L12" s="269"/>
      <c r="M12" s="812"/>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row>
    <row r="13" spans="1:125" s="93" customFormat="1" ht="13.5" thickBot="1">
      <c r="A13" s="813" t="s">
        <v>985</v>
      </c>
      <c r="B13" s="628" t="s">
        <v>988</v>
      </c>
      <c r="C13" s="627"/>
      <c r="D13" s="194" t="s">
        <v>28</v>
      </c>
      <c r="E13" s="194">
        <v>990</v>
      </c>
      <c r="F13" s="199"/>
      <c r="G13" s="200"/>
      <c r="H13" s="200"/>
      <c r="I13" s="632"/>
      <c r="J13" s="629"/>
      <c r="K13" s="268">
        <f>I13+(I13*J13/100)</f>
        <v>0</v>
      </c>
      <c r="L13" s="269">
        <f>E13*I13</f>
        <v>0</v>
      </c>
      <c r="M13" s="81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row>
    <row r="14" spans="1:125" s="8" customFormat="1" ht="13.5" thickBot="1">
      <c r="A14" s="311"/>
      <c r="B14" s="364" t="s">
        <v>984</v>
      </c>
      <c r="C14" s="327"/>
      <c r="D14" s="392"/>
      <c r="E14" s="314"/>
      <c r="F14" s="365"/>
      <c r="G14" s="366"/>
      <c r="H14" s="382"/>
      <c r="I14" s="333"/>
      <c r="J14" s="337"/>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row>
    <row r="15" spans="1:125" s="93" customFormat="1">
      <c r="C15" s="195"/>
      <c r="E15" s="86"/>
      <c r="F15" s="630"/>
      <c r="G15" s="631"/>
      <c r="H15" s="631"/>
      <c r="I15" s="196"/>
      <c r="J15" s="89"/>
      <c r="K15" s="90"/>
      <c r="L15" s="197"/>
      <c r="M15" s="13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row>
    <row r="16" spans="1:12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row>
    <row r="17" spans="14:12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row>
    <row r="18" spans="14:12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row>
    <row r="19" spans="14:12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row>
    <row r="20" spans="14:12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row>
    <row r="21" spans="14:125">
      <c r="N21" s="66"/>
    </row>
    <row r="22" spans="14:125">
      <c r="N22" s="66"/>
    </row>
  </sheetData>
  <pageMargins left="0.7" right="0.7" top="0.75" bottom="0.75" header="0.3" footer="0.3"/>
  <pageSetup paperSize="9" scale="61" fitToHeight="0" orientation="landscape" verticalDpi="3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37"/>
  <sheetViews>
    <sheetView zoomScale="80" zoomScaleNormal="80" workbookViewId="0">
      <selection activeCell="B12" sqref="B12"/>
    </sheetView>
  </sheetViews>
  <sheetFormatPr defaultColWidth="14.7109375" defaultRowHeight="12.75"/>
  <cols>
    <col min="1" max="1" width="6.5703125" style="1" customWidth="1"/>
    <col min="2" max="2" width="39.42578125" style="1" customWidth="1"/>
    <col min="3" max="3" width="44" style="2" bestFit="1" customWidth="1"/>
    <col min="4" max="4" width="3.42578125" style="1" bestFit="1" customWidth="1"/>
    <col min="5" max="5" width="11.85546875" style="13" bestFit="1" customWidth="1"/>
    <col min="6" max="6" width="41.5703125" style="35" bestFit="1" customWidth="1"/>
    <col min="7" max="7" width="14.28515625" style="36" customWidth="1"/>
    <col min="8" max="8" width="16.7109375" style="36" customWidth="1"/>
    <col min="9" max="9" width="10.7109375" style="37" customWidth="1"/>
    <col min="10" max="10" width="6.42578125" style="3" bestFit="1" customWidth="1"/>
    <col min="11" max="11" width="10.7109375" style="4" bestFit="1" customWidth="1"/>
    <col min="12" max="12" width="14" style="9" customWidth="1"/>
    <col min="13" max="13" width="12.28515625" style="42" customWidth="1"/>
    <col min="14" max="16384" width="14.7109375" style="1"/>
  </cols>
  <sheetData>
    <row r="1" spans="1:89" s="55" customFormat="1">
      <c r="A1" s="63" t="s">
        <v>76</v>
      </c>
      <c r="B1" s="278"/>
    </row>
    <row r="2" spans="1:89" s="63" customFormat="1">
      <c r="A2" s="278" t="s">
        <v>0</v>
      </c>
      <c r="B2" s="278"/>
      <c r="C2" s="6"/>
      <c r="E2" s="12"/>
      <c r="F2" s="56"/>
      <c r="G2" s="57"/>
      <c r="H2" s="57"/>
      <c r="I2" s="57"/>
      <c r="J2" s="58"/>
      <c r="K2" s="59"/>
      <c r="L2" s="60"/>
      <c r="M2" s="64"/>
    </row>
    <row r="3" spans="1:89" s="55" customFormat="1">
      <c r="A3" s="63" t="s">
        <v>1</v>
      </c>
      <c r="B3" s="278"/>
    </row>
    <row r="4" spans="1:89" s="55" customFormat="1">
      <c r="A4" s="63"/>
      <c r="B4" s="278"/>
    </row>
    <row r="5" spans="1:89" s="55" customFormat="1">
      <c r="A5" s="63"/>
      <c r="B5" s="278"/>
    </row>
    <row r="6" spans="1:89" s="66" customFormat="1">
      <c r="B6" s="5"/>
      <c r="C6" s="77"/>
      <c r="D6" s="62"/>
      <c r="E6" s="5"/>
      <c r="F6" s="582" t="s">
        <v>1095</v>
      </c>
      <c r="G6" s="62"/>
      <c r="H6" s="12"/>
      <c r="I6" s="36"/>
      <c r="J6" s="37"/>
      <c r="K6" s="3"/>
      <c r="L6" s="4"/>
      <c r="M6" s="67"/>
    </row>
    <row r="7" spans="1:89" s="66" customFormat="1">
      <c r="B7" s="5"/>
      <c r="C7" s="77"/>
      <c r="D7" s="62"/>
      <c r="E7" s="5"/>
      <c r="F7" s="582" t="s">
        <v>408</v>
      </c>
      <c r="G7" s="62"/>
      <c r="H7" s="12"/>
      <c r="I7" s="36"/>
      <c r="J7" s="37"/>
      <c r="K7" s="3"/>
      <c r="L7" s="4"/>
      <c r="M7" s="67"/>
    </row>
    <row r="8" spans="1:89" s="66" customFormat="1">
      <c r="B8" s="7"/>
      <c r="C8" s="61"/>
      <c r="D8" s="63"/>
      <c r="E8" s="13"/>
      <c r="F8" s="35"/>
      <c r="G8" s="36"/>
      <c r="H8" s="36"/>
      <c r="I8" s="39"/>
      <c r="J8" s="37"/>
      <c r="K8" s="3"/>
      <c r="L8" s="4"/>
      <c r="M8" s="67"/>
    </row>
    <row r="9" spans="1:89" s="66" customFormat="1" ht="13.5" thickBot="1">
      <c r="B9" s="7"/>
      <c r="C9" s="77"/>
      <c r="D9" s="63"/>
      <c r="E9" s="13"/>
      <c r="F9" s="35"/>
      <c r="G9" s="36"/>
      <c r="H9" s="36"/>
      <c r="I9" s="39"/>
      <c r="J9" s="37"/>
      <c r="K9" s="3"/>
      <c r="L9" s="4"/>
      <c r="M9" s="67"/>
    </row>
    <row r="10" spans="1:89" s="16" customFormat="1" ht="23.25"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row>
    <row r="11" spans="1:89" s="308" customFormat="1">
      <c r="A11" s="739" t="s">
        <v>332</v>
      </c>
      <c r="B11" s="423"/>
      <c r="C11" s="423"/>
      <c r="D11" s="423"/>
      <c r="E11" s="423"/>
      <c r="F11" s="423"/>
      <c r="G11" s="423"/>
      <c r="H11" s="423"/>
      <c r="I11" s="423"/>
      <c r="J11" s="423"/>
      <c r="K11" s="423"/>
      <c r="L11" s="423"/>
      <c r="M11" s="779"/>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row>
    <row r="12" spans="1:89" s="93" customFormat="1" ht="126.75" customHeight="1">
      <c r="A12" s="815" t="s">
        <v>331</v>
      </c>
      <c r="B12" s="237" t="s">
        <v>992</v>
      </c>
      <c r="C12" s="695" t="s">
        <v>991</v>
      </c>
      <c r="D12" s="236"/>
      <c r="E12" s="238"/>
      <c r="F12" s="237"/>
      <c r="G12" s="72"/>
      <c r="H12" s="72"/>
      <c r="I12" s="73"/>
      <c r="J12" s="74"/>
      <c r="K12" s="239"/>
      <c r="L12" s="219"/>
      <c r="M12" s="81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row>
    <row r="13" spans="1:89" s="93" customFormat="1">
      <c r="A13" s="817" t="s">
        <v>409</v>
      </c>
      <c r="B13" s="236" t="s">
        <v>990</v>
      </c>
      <c r="C13" s="85"/>
      <c r="D13" s="238" t="s">
        <v>28</v>
      </c>
      <c r="E13" s="238">
        <v>60</v>
      </c>
      <c r="F13" s="257"/>
      <c r="G13" s="258"/>
      <c r="H13" s="258"/>
      <c r="I13" s="267"/>
      <c r="J13" s="587"/>
      <c r="K13" s="268">
        <f>I13+(I13*J13/100)</f>
        <v>0</v>
      </c>
      <c r="L13" s="269">
        <f>E13*I13</f>
        <v>0</v>
      </c>
      <c r="M13" s="812">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row>
    <row r="14" spans="1:89" s="93" customFormat="1">
      <c r="A14" s="817" t="s">
        <v>410</v>
      </c>
      <c r="B14" s="236" t="s">
        <v>25</v>
      </c>
      <c r="C14" s="85"/>
      <c r="D14" s="238" t="s">
        <v>28</v>
      </c>
      <c r="E14" s="238">
        <v>30</v>
      </c>
      <c r="F14" s="257"/>
      <c r="G14" s="258"/>
      <c r="H14" s="258"/>
      <c r="I14" s="267"/>
      <c r="J14" s="587"/>
      <c r="K14" s="268">
        <f t="shared" ref="K14:K15" si="0">I14+(I14*J14/100)</f>
        <v>0</v>
      </c>
      <c r="L14" s="269">
        <f t="shared" ref="L14:L15" si="1">E14*I14</f>
        <v>0</v>
      </c>
      <c r="M14" s="812">
        <f t="shared" ref="M14:M15" si="2">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row>
    <row r="15" spans="1:89" s="93" customFormat="1" ht="13.5" thickBot="1">
      <c r="A15" s="817" t="s">
        <v>411</v>
      </c>
      <c r="B15" s="85" t="s">
        <v>13</v>
      </c>
      <c r="C15" s="85"/>
      <c r="D15" s="238" t="s">
        <v>28</v>
      </c>
      <c r="E15" s="238">
        <v>80</v>
      </c>
      <c r="F15" s="257"/>
      <c r="G15" s="258"/>
      <c r="H15" s="258"/>
      <c r="I15" s="267"/>
      <c r="J15" s="587"/>
      <c r="K15" s="268">
        <f t="shared" si="0"/>
        <v>0</v>
      </c>
      <c r="L15" s="269">
        <f t="shared" si="1"/>
        <v>0</v>
      </c>
      <c r="M15" s="812">
        <f t="shared" si="2"/>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row>
    <row r="16" spans="1:89" s="8" customFormat="1" ht="13.5" thickBot="1">
      <c r="A16" s="311"/>
      <c r="B16" s="364" t="s">
        <v>989</v>
      </c>
      <c r="C16" s="327"/>
      <c r="D16" s="392"/>
      <c r="E16" s="314"/>
      <c r="F16" s="365"/>
      <c r="G16" s="366"/>
      <c r="H16" s="382"/>
      <c r="I16" s="333"/>
      <c r="J16" s="337"/>
      <c r="K16" s="337"/>
      <c r="L16" s="334">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row>
    <row r="17" spans="14:89">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row>
    <row r="18" spans="14:8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row>
    <row r="19" spans="14:8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row>
    <row r="20" spans="14:89">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row>
    <row r="21" spans="14:89">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row>
    <row r="22" spans="14:8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row>
    <row r="23" spans="14:8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row>
    <row r="24" spans="14:89">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row>
    <row r="25" spans="14:89">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row>
    <row r="26" spans="14:89">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row>
    <row r="27" spans="14:8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row>
    <row r="28" spans="14:8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row>
    <row r="29" spans="14:89">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row>
    <row r="30" spans="14:89">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row>
    <row r="31" spans="14:89">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row>
    <row r="32" spans="14:89">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row>
    <row r="33" spans="14:89">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row>
    <row r="34" spans="14:8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row>
    <row r="35" spans="14:89">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row>
    <row r="36" spans="14:8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row>
    <row r="37" spans="14:89">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row>
  </sheetData>
  <pageMargins left="0.7" right="0.7" top="0.75" bottom="0.75" header="0.3" footer="0.3"/>
  <pageSetup paperSize="9" scale="56" fitToHeight="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27"/>
  <sheetViews>
    <sheetView zoomScale="80" zoomScaleNormal="80" workbookViewId="0">
      <selection activeCell="I25" sqref="I25"/>
    </sheetView>
  </sheetViews>
  <sheetFormatPr defaultColWidth="14.7109375" defaultRowHeight="12.75"/>
  <cols>
    <col min="1" max="1" width="9.85546875" style="1" customWidth="1"/>
    <col min="2" max="2" width="45.85546875" style="1" customWidth="1"/>
    <col min="3" max="3" width="43.28515625" style="2" bestFit="1" customWidth="1"/>
    <col min="4" max="4" width="3.42578125" style="1" bestFit="1" customWidth="1"/>
    <col min="5" max="5" width="11.85546875" style="13" bestFit="1" customWidth="1"/>
    <col min="6" max="6" width="28.28515625" style="35" bestFit="1" customWidth="1"/>
    <col min="7" max="7" width="14.7109375" style="36" customWidth="1"/>
    <col min="8" max="8" width="13.7109375" style="36" customWidth="1"/>
    <col min="9" max="9" width="12.85546875" style="37" customWidth="1"/>
    <col min="10" max="10" width="6.42578125" style="3" bestFit="1" customWidth="1"/>
    <col min="11" max="11" width="10.7109375" style="4" bestFit="1" customWidth="1"/>
    <col min="12" max="12" width="13.140625" style="9" customWidth="1"/>
    <col min="13" max="13" width="11.5703125" style="42" customWidth="1"/>
    <col min="14" max="16384" width="14.7109375" style="1"/>
  </cols>
  <sheetData>
    <row r="1" spans="1:95" s="55" customFormat="1">
      <c r="A1" s="63" t="s">
        <v>76</v>
      </c>
    </row>
    <row r="2" spans="1:95" s="63" customFormat="1">
      <c r="A2" s="278" t="s">
        <v>0</v>
      </c>
      <c r="B2" s="55"/>
      <c r="C2" s="6"/>
      <c r="E2" s="12"/>
      <c r="F2" s="56"/>
      <c r="G2" s="57"/>
      <c r="H2" s="57"/>
      <c r="I2" s="57"/>
      <c r="J2" s="58"/>
      <c r="K2" s="59"/>
      <c r="L2" s="60"/>
      <c r="M2" s="64"/>
    </row>
    <row r="3" spans="1:95" s="55" customFormat="1">
      <c r="A3" s="63" t="s">
        <v>1</v>
      </c>
    </row>
    <row r="4" spans="1:95" s="66" customFormat="1">
      <c r="B4" s="5"/>
      <c r="C4" s="5"/>
      <c r="D4" s="582" t="s">
        <v>1095</v>
      </c>
      <c r="E4" s="62"/>
      <c r="F4" s="12"/>
      <c r="G4" s="35"/>
      <c r="H4" s="36"/>
      <c r="I4" s="36"/>
      <c r="J4" s="37"/>
      <c r="K4" s="3"/>
      <c r="L4" s="4"/>
      <c r="M4" s="67"/>
    </row>
    <row r="5" spans="1:95" s="66" customFormat="1">
      <c r="B5" s="5"/>
      <c r="C5" s="5"/>
      <c r="D5" s="582" t="s">
        <v>412</v>
      </c>
      <c r="E5" s="62"/>
      <c r="F5" s="12"/>
      <c r="G5" s="35"/>
      <c r="H5" s="36"/>
      <c r="I5" s="36"/>
      <c r="J5" s="37"/>
      <c r="K5" s="3"/>
      <c r="L5" s="4"/>
      <c r="M5" s="67"/>
    </row>
    <row r="6" spans="1:95" s="66" customFormat="1">
      <c r="B6" s="7"/>
      <c r="C6" s="61"/>
      <c r="D6" s="63"/>
      <c r="E6" s="13"/>
      <c r="F6" s="35"/>
      <c r="G6" s="36"/>
      <c r="H6" s="36"/>
      <c r="I6" s="39"/>
      <c r="J6" s="37"/>
      <c r="K6" s="3"/>
      <c r="L6" s="4"/>
      <c r="M6" s="67"/>
    </row>
    <row r="7" spans="1:95" s="66" customFormat="1" ht="13.5" thickBot="1">
      <c r="B7" s="7"/>
      <c r="C7" s="77"/>
      <c r="D7" s="63"/>
      <c r="E7" s="13"/>
      <c r="F7" s="35"/>
      <c r="G7" s="36"/>
      <c r="H7" s="36"/>
      <c r="I7" s="39"/>
      <c r="J7" s="37"/>
      <c r="K7" s="3"/>
      <c r="L7" s="4"/>
      <c r="M7" s="67"/>
    </row>
    <row r="8" spans="1:95" s="16" customFormat="1" ht="48" customHeight="1" thickBot="1">
      <c r="A8" s="289" t="s">
        <v>80</v>
      </c>
      <c r="B8" s="290" t="s">
        <v>433</v>
      </c>
      <c r="C8" s="290" t="s">
        <v>2</v>
      </c>
      <c r="D8" s="290" t="s">
        <v>3</v>
      </c>
      <c r="E8" s="404" t="s">
        <v>1094</v>
      </c>
      <c r="F8" s="249" t="s">
        <v>29</v>
      </c>
      <c r="G8" s="249" t="s">
        <v>78</v>
      </c>
      <c r="H8" s="249" t="s">
        <v>506</v>
      </c>
      <c r="I8" s="250" t="s">
        <v>4</v>
      </c>
      <c r="J8" s="249" t="s">
        <v>5</v>
      </c>
      <c r="K8" s="252" t="s">
        <v>6</v>
      </c>
      <c r="L8" s="252" t="s">
        <v>434</v>
      </c>
      <c r="M8" s="253" t="s">
        <v>435</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row>
    <row r="9" spans="1:95" s="430" customFormat="1">
      <c r="A9" s="697" t="s">
        <v>994</v>
      </c>
      <c r="B9" s="431"/>
      <c r="C9" s="431"/>
      <c r="D9" s="431"/>
      <c r="E9" s="431"/>
      <c r="F9" s="431"/>
      <c r="G9" s="431"/>
      <c r="H9" s="431"/>
      <c r="I9" s="431"/>
      <c r="J9" s="431"/>
      <c r="K9" s="431"/>
      <c r="L9" s="431"/>
      <c r="M9" s="773"/>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row>
    <row r="10" spans="1:95" s="634" customFormat="1" ht="185.25" customHeight="1">
      <c r="A10" s="723" t="s">
        <v>333</v>
      </c>
      <c r="B10" s="78" t="s">
        <v>995</v>
      </c>
      <c r="C10" s="524" t="s">
        <v>998</v>
      </c>
      <c r="D10" s="70"/>
      <c r="E10" s="194"/>
      <c r="F10" s="198"/>
      <c r="G10" s="191"/>
      <c r="H10" s="191"/>
      <c r="I10" s="192"/>
      <c r="J10" s="193"/>
      <c r="K10" s="75"/>
      <c r="L10" s="76"/>
      <c r="M10" s="818"/>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634" customFormat="1">
      <c r="A11" s="722" t="s">
        <v>334</v>
      </c>
      <c r="B11" s="70" t="s">
        <v>997</v>
      </c>
      <c r="C11" s="79"/>
      <c r="D11" s="194" t="s">
        <v>28</v>
      </c>
      <c r="E11" s="194">
        <v>80</v>
      </c>
      <c r="F11" s="199"/>
      <c r="G11" s="200"/>
      <c r="H11" s="200"/>
      <c r="I11" s="268"/>
      <c r="J11" s="629"/>
      <c r="K11" s="268">
        <f>I11+(I11*J11/100)</f>
        <v>0</v>
      </c>
      <c r="L11" s="520">
        <f>E11*I11</f>
        <v>0</v>
      </c>
      <c r="M11" s="793">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634" customFormat="1" ht="13.5" thickBot="1">
      <c r="A12" s="722" t="s">
        <v>335</v>
      </c>
      <c r="B12" s="635" t="s">
        <v>996</v>
      </c>
      <c r="C12" s="79"/>
      <c r="D12" s="194" t="s">
        <v>28</v>
      </c>
      <c r="E12" s="194">
        <v>60</v>
      </c>
      <c r="F12" s="638"/>
      <c r="G12" s="638"/>
      <c r="H12" s="638"/>
      <c r="I12" s="268"/>
      <c r="J12" s="629"/>
      <c r="K12" s="268">
        <f>I12+(I12*J12/100)</f>
        <v>0</v>
      </c>
      <c r="L12" s="520">
        <f>E12*I12</f>
        <v>0</v>
      </c>
      <c r="M12" s="793">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8" customFormat="1" ht="13.5" thickBot="1">
      <c r="A13" s="311"/>
      <c r="B13" s="364" t="s">
        <v>993</v>
      </c>
      <c r="C13" s="327"/>
      <c r="D13" s="392"/>
      <c r="E13" s="314"/>
      <c r="F13" s="365"/>
      <c r="G13" s="366"/>
      <c r="H13" s="382"/>
      <c r="I13" s="333"/>
      <c r="J13" s="337"/>
      <c r="K13" s="337"/>
      <c r="L13" s="334">
        <f>SUM(L11:L12)</f>
        <v>0</v>
      </c>
      <c r="M13" s="339">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row r="17" spans="14:9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row>
    <row r="18" spans="14:9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row>
    <row r="19" spans="14:9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row>
    <row r="20" spans="14:9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row>
    <row r="21" spans="14:9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row>
    <row r="22" spans="14:9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row>
    <row r="23" spans="14:9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row>
    <row r="24" spans="14:9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row>
    <row r="25" spans="14:9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row>
    <row r="26" spans="14:9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row>
    <row r="27" spans="14:9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row>
  </sheetData>
  <pageMargins left="0.7" right="0.7" top="0.75" bottom="0.75" header="0.3" footer="0.3"/>
  <pageSetup paperSize="9" scale="59" fitToHeight="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44"/>
  <sheetViews>
    <sheetView topLeftCell="A7" zoomScale="80" zoomScaleNormal="80" workbookViewId="0">
      <selection activeCell="F16" sqref="F16"/>
    </sheetView>
  </sheetViews>
  <sheetFormatPr defaultColWidth="14.7109375" defaultRowHeight="12.75"/>
  <cols>
    <col min="1" max="1" width="9.85546875" style="1" customWidth="1"/>
    <col min="2" max="2" width="56" style="1" customWidth="1"/>
    <col min="3" max="3" width="43.28515625" style="2" bestFit="1" customWidth="1"/>
    <col min="4" max="4" width="5.5703125" style="1" customWidth="1"/>
    <col min="5" max="5" width="11.140625" style="13" customWidth="1"/>
    <col min="6" max="6" width="28.28515625" style="35" bestFit="1" customWidth="1"/>
    <col min="7" max="7" width="16" style="36" customWidth="1"/>
    <col min="8" max="8" width="13.7109375" style="36" customWidth="1"/>
    <col min="9" max="9" width="13" style="37" customWidth="1"/>
    <col min="10" max="10" width="6.42578125" style="3" bestFit="1" customWidth="1"/>
    <col min="11" max="11" width="10.7109375" style="4" bestFit="1" customWidth="1"/>
    <col min="12" max="12" width="14" style="9" customWidth="1"/>
    <col min="13" max="13" width="10.7109375" style="42" customWidth="1"/>
    <col min="14" max="16384" width="14.7109375" style="1"/>
  </cols>
  <sheetData>
    <row r="1" spans="1:95" s="55" customFormat="1">
      <c r="A1" s="63" t="s">
        <v>76</v>
      </c>
    </row>
    <row r="2" spans="1:95" s="63" customFormat="1">
      <c r="A2" s="278" t="s">
        <v>0</v>
      </c>
      <c r="B2" s="55"/>
      <c r="C2" s="6"/>
      <c r="E2" s="12"/>
      <c r="F2" s="56"/>
      <c r="G2" s="57"/>
      <c r="H2" s="57"/>
      <c r="I2" s="57"/>
      <c r="J2" s="58"/>
      <c r="K2" s="59"/>
      <c r="L2" s="60"/>
      <c r="M2" s="64"/>
    </row>
    <row r="3" spans="1:95" s="55" customFormat="1">
      <c r="A3" s="63" t="s">
        <v>1</v>
      </c>
    </row>
    <row r="4" spans="1:95" s="66" customFormat="1">
      <c r="B4" s="5"/>
      <c r="C4" s="5"/>
      <c r="D4" s="582" t="s">
        <v>1095</v>
      </c>
      <c r="E4" s="62"/>
      <c r="F4" s="12"/>
      <c r="G4" s="35"/>
      <c r="H4" s="36"/>
      <c r="I4" s="36"/>
      <c r="J4" s="37"/>
      <c r="K4" s="3"/>
      <c r="L4" s="4"/>
      <c r="M4" s="67"/>
    </row>
    <row r="5" spans="1:95" s="66" customFormat="1">
      <c r="B5" s="5"/>
      <c r="C5" s="5"/>
      <c r="D5" s="582" t="s">
        <v>999</v>
      </c>
      <c r="E5" s="62"/>
      <c r="F5" s="12"/>
      <c r="G5" s="35"/>
      <c r="H5" s="36"/>
      <c r="I5" s="36"/>
      <c r="J5" s="37"/>
      <c r="K5" s="3"/>
      <c r="L5" s="4"/>
      <c r="M5" s="67"/>
    </row>
    <row r="6" spans="1:95" s="66" customFormat="1">
      <c r="B6" s="7"/>
      <c r="C6" s="61"/>
      <c r="D6" s="63"/>
      <c r="E6" s="13"/>
      <c r="F6" s="35"/>
      <c r="G6" s="36"/>
      <c r="H6" s="36"/>
      <c r="I6" s="39"/>
      <c r="J6" s="37"/>
      <c r="K6" s="3"/>
      <c r="L6" s="4"/>
      <c r="M6" s="67"/>
    </row>
    <row r="7" spans="1:95" s="66" customFormat="1" ht="13.5" thickBot="1">
      <c r="B7" s="7"/>
      <c r="C7" s="582"/>
      <c r="D7" s="63"/>
      <c r="E7" s="13"/>
      <c r="F7" s="35"/>
      <c r="G7" s="36"/>
      <c r="H7" s="36"/>
      <c r="I7" s="39"/>
      <c r="J7" s="37"/>
      <c r="K7" s="3"/>
      <c r="L7" s="4"/>
      <c r="M7" s="67"/>
    </row>
    <row r="8" spans="1:95" s="16" customFormat="1" ht="54.75" customHeight="1">
      <c r="A8" s="652" t="s">
        <v>80</v>
      </c>
      <c r="B8" s="653" t="s">
        <v>433</v>
      </c>
      <c r="C8" s="653" t="s">
        <v>2</v>
      </c>
      <c r="D8" s="653" t="s">
        <v>3</v>
      </c>
      <c r="E8" s="654" t="s">
        <v>1094</v>
      </c>
      <c r="F8" s="655" t="s">
        <v>29</v>
      </c>
      <c r="G8" s="655" t="s">
        <v>78</v>
      </c>
      <c r="H8" s="655" t="s">
        <v>506</v>
      </c>
      <c r="I8" s="656" t="s">
        <v>4</v>
      </c>
      <c r="J8" s="655" t="s">
        <v>5</v>
      </c>
      <c r="K8" s="657" t="s">
        <v>6</v>
      </c>
      <c r="L8" s="657" t="s">
        <v>434</v>
      </c>
      <c r="M8" s="658" t="s">
        <v>435</v>
      </c>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row>
    <row r="9" spans="1:95" s="430" customFormat="1" ht="17.25" customHeight="1" thickBot="1">
      <c r="A9" s="659" t="s">
        <v>1119</v>
      </c>
      <c r="B9" s="660"/>
      <c r="C9" s="660"/>
      <c r="D9" s="660"/>
      <c r="E9" s="660"/>
      <c r="F9" s="660"/>
      <c r="G9" s="660"/>
      <c r="H9" s="660"/>
      <c r="I9" s="660"/>
      <c r="J9" s="660"/>
      <c r="K9" s="660"/>
      <c r="L9" s="660"/>
      <c r="M9" s="661"/>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row>
    <row r="10" spans="1:95" s="634" customFormat="1" ht="116.25" customHeight="1">
      <c r="A10" s="819" t="s">
        <v>336</v>
      </c>
      <c r="B10" s="885" t="s">
        <v>1137</v>
      </c>
      <c r="C10" s="822" t="s">
        <v>1028</v>
      </c>
      <c r="D10" s="641"/>
      <c r="E10" s="642"/>
      <c r="F10" s="649"/>
      <c r="G10" s="650"/>
      <c r="H10" s="650"/>
      <c r="I10" s="645"/>
      <c r="J10" s="646"/>
      <c r="K10" s="647"/>
      <c r="L10" s="648"/>
      <c r="M10" s="820"/>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row>
    <row r="11" spans="1:95" s="634" customFormat="1">
      <c r="A11" s="722" t="s">
        <v>334</v>
      </c>
      <c r="B11" s="19" t="s">
        <v>26</v>
      </c>
      <c r="C11" s="79"/>
      <c r="D11" s="194" t="s">
        <v>28</v>
      </c>
      <c r="E11" s="194">
        <v>750</v>
      </c>
      <c r="F11" s="199"/>
      <c r="G11" s="200"/>
      <c r="H11" s="200"/>
      <c r="I11" s="268"/>
      <c r="J11" s="629"/>
      <c r="K11" s="268">
        <f>I11+(I11*J11/100)</f>
        <v>0</v>
      </c>
      <c r="L11" s="520">
        <f>E11*I11</f>
        <v>0</v>
      </c>
      <c r="M11" s="793">
        <f>E11*K11</f>
        <v>0</v>
      </c>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row>
    <row r="12" spans="1:95" s="634" customFormat="1" ht="13.5" thickBot="1">
      <c r="A12" s="724" t="s">
        <v>335</v>
      </c>
      <c r="B12" s="125" t="s">
        <v>27</v>
      </c>
      <c r="C12" s="91"/>
      <c r="D12" s="259" t="s">
        <v>28</v>
      </c>
      <c r="E12" s="259">
        <v>600</v>
      </c>
      <c r="F12" s="643"/>
      <c r="G12" s="643"/>
      <c r="H12" s="643"/>
      <c r="I12" s="272"/>
      <c r="J12" s="639"/>
      <c r="K12" s="272">
        <f>I12+(I12*J12/100)</f>
        <v>0</v>
      </c>
      <c r="L12" s="640">
        <f>E12*I12</f>
        <v>0</v>
      </c>
      <c r="M12" s="821">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row>
    <row r="13" spans="1:95" s="634" customFormat="1" ht="13.5" thickBot="1">
      <c r="A13" s="311"/>
      <c r="B13" s="364" t="s">
        <v>1001</v>
      </c>
      <c r="C13" s="327"/>
      <c r="D13" s="392"/>
      <c r="E13" s="314"/>
      <c r="F13" s="365"/>
      <c r="G13" s="366"/>
      <c r="H13" s="382"/>
      <c r="I13" s="333"/>
      <c r="J13" s="337"/>
      <c r="K13" s="337"/>
      <c r="L13" s="334">
        <f>SUM(L11:L12)</f>
        <v>0</v>
      </c>
      <c r="M13" s="339">
        <f>SUM(M11:M12)</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row>
    <row r="14" spans="1:95" s="634" customFormat="1" ht="114.75" customHeight="1">
      <c r="A14" s="819" t="s">
        <v>1000</v>
      </c>
      <c r="B14" s="885" t="s">
        <v>1138</v>
      </c>
      <c r="C14" s="822" t="s">
        <v>1029</v>
      </c>
      <c r="D14" s="641"/>
      <c r="E14" s="642"/>
      <c r="F14" s="649"/>
      <c r="G14" s="650"/>
      <c r="H14" s="650"/>
      <c r="I14" s="645"/>
      <c r="J14" s="646"/>
      <c r="K14" s="647"/>
      <c r="L14" s="648"/>
      <c r="M14" s="820"/>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row>
    <row r="15" spans="1:95" s="634" customFormat="1">
      <c r="A15" s="722" t="s">
        <v>1002</v>
      </c>
      <c r="B15" s="19" t="s">
        <v>23</v>
      </c>
      <c r="C15" s="79"/>
      <c r="D15" s="194" t="s">
        <v>28</v>
      </c>
      <c r="E15" s="71">
        <v>1150</v>
      </c>
      <c r="F15" s="199"/>
      <c r="G15" s="200"/>
      <c r="H15" s="200"/>
      <c r="I15" s="268"/>
      <c r="J15" s="629"/>
      <c r="K15" s="268">
        <f>I15+(I15*J15/100)</f>
        <v>0</v>
      </c>
      <c r="L15" s="520">
        <f>E15*I15</f>
        <v>0</v>
      </c>
      <c r="M15" s="793">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row>
    <row r="16" spans="1:95" s="634" customFormat="1">
      <c r="A16" s="722" t="s">
        <v>1003</v>
      </c>
      <c r="B16" s="19" t="s">
        <v>13</v>
      </c>
      <c r="C16" s="79"/>
      <c r="D16" s="194" t="s">
        <v>28</v>
      </c>
      <c r="E16" s="71">
        <v>1000</v>
      </c>
      <c r="F16" s="199"/>
      <c r="G16" s="200"/>
      <c r="H16" s="200"/>
      <c r="I16" s="268"/>
      <c r="J16" s="629"/>
      <c r="K16" s="268">
        <f>I16+(I16*J16/100)</f>
        <v>0</v>
      </c>
      <c r="L16" s="520">
        <f>E16*I16</f>
        <v>0</v>
      </c>
      <c r="M16" s="793">
        <f>E16*K16</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row>
    <row r="17" spans="1:95" s="634" customFormat="1" ht="13.5" thickBot="1">
      <c r="A17" s="724" t="s">
        <v>1004</v>
      </c>
      <c r="B17" s="125" t="s">
        <v>1005</v>
      </c>
      <c r="C17" s="91"/>
      <c r="D17" s="259" t="s">
        <v>28</v>
      </c>
      <c r="E17" s="259">
        <v>510</v>
      </c>
      <c r="F17" s="643"/>
      <c r="G17" s="643"/>
      <c r="H17" s="643"/>
      <c r="I17" s="272"/>
      <c r="J17" s="639"/>
      <c r="K17" s="272">
        <f>I17+(I17*J17/100)</f>
        <v>0</v>
      </c>
      <c r="L17" s="640">
        <f>E17*I17</f>
        <v>0</v>
      </c>
      <c r="M17" s="821">
        <f>E17*K17</f>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row>
    <row r="18" spans="1:95" s="634" customFormat="1" ht="13.5" thickBot="1">
      <c r="A18" s="311"/>
      <c r="B18" s="364" t="s">
        <v>1010</v>
      </c>
      <c r="C18" s="327"/>
      <c r="D18" s="392"/>
      <c r="E18" s="314"/>
      <c r="F18" s="365"/>
      <c r="G18" s="366"/>
      <c r="H18" s="382"/>
      <c r="I18" s="333"/>
      <c r="J18" s="337"/>
      <c r="K18" s="337"/>
      <c r="L18" s="334">
        <f>SUM(L15:L17)</f>
        <v>0</v>
      </c>
      <c r="M18" s="339">
        <f>SUM(M15:M17)</f>
        <v>0</v>
      </c>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row>
    <row r="19" spans="1:95" s="634" customFormat="1" ht="96.75" customHeight="1">
      <c r="A19" s="819" t="s">
        <v>1006</v>
      </c>
      <c r="B19" s="644" t="s">
        <v>1139</v>
      </c>
      <c r="C19" s="822" t="s">
        <v>1030</v>
      </c>
      <c r="D19" s="641"/>
      <c r="E19" s="642"/>
      <c r="F19" s="649"/>
      <c r="G19" s="650"/>
      <c r="H19" s="650"/>
      <c r="I19" s="645"/>
      <c r="J19" s="646"/>
      <c r="K19" s="647"/>
      <c r="L19" s="648"/>
      <c r="M19" s="820"/>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row>
    <row r="20" spans="1:95" s="634" customFormat="1">
      <c r="A20" s="722" t="s">
        <v>1007</v>
      </c>
      <c r="B20" s="103" t="s">
        <v>1014</v>
      </c>
      <c r="C20" s="79"/>
      <c r="D20" s="194" t="s">
        <v>28</v>
      </c>
      <c r="E20" s="194">
        <v>260</v>
      </c>
      <c r="F20" s="199"/>
      <c r="G20" s="200"/>
      <c r="H20" s="200"/>
      <c r="I20" s="202"/>
      <c r="J20" s="629"/>
      <c r="K20" s="268">
        <f>I20+(I20*J20/100)</f>
        <v>0</v>
      </c>
      <c r="L20" s="520">
        <f>E20*I20</f>
        <v>0</v>
      </c>
      <c r="M20" s="793">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row>
    <row r="21" spans="1:95" s="634" customFormat="1">
      <c r="A21" s="722" t="s">
        <v>1008</v>
      </c>
      <c r="B21" s="103" t="s">
        <v>1012</v>
      </c>
      <c r="C21" s="79"/>
      <c r="D21" s="194" t="s">
        <v>28</v>
      </c>
      <c r="E21" s="194">
        <v>180</v>
      </c>
      <c r="F21" s="199"/>
      <c r="G21" s="200"/>
      <c r="H21" s="200"/>
      <c r="I21" s="202"/>
      <c r="J21" s="629"/>
      <c r="K21" s="268">
        <f>I21+(I21*J21/100)</f>
        <v>0</v>
      </c>
      <c r="L21" s="520">
        <f>E21*I21</f>
        <v>0</v>
      </c>
      <c r="M21" s="793">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row>
    <row r="22" spans="1:95" s="634" customFormat="1" ht="13.5" thickBot="1">
      <c r="A22" s="724" t="s">
        <v>1009</v>
      </c>
      <c r="B22" s="348" t="s">
        <v>1013</v>
      </c>
      <c r="C22" s="91"/>
      <c r="D22" s="259" t="s">
        <v>28</v>
      </c>
      <c r="E22" s="259">
        <v>120</v>
      </c>
      <c r="F22" s="636"/>
      <c r="G22" s="637"/>
      <c r="H22" s="637"/>
      <c r="I22" s="675"/>
      <c r="J22" s="639"/>
      <c r="K22" s="272">
        <f>I22+(I22*J22/100)</f>
        <v>0</v>
      </c>
      <c r="L22" s="640">
        <f>E22*I22</f>
        <v>0</v>
      </c>
      <c r="M22" s="821">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row>
    <row r="23" spans="1:95" s="634" customFormat="1" ht="13.5" thickBot="1">
      <c r="A23" s="311"/>
      <c r="B23" s="364" t="s">
        <v>1011</v>
      </c>
      <c r="C23" s="327"/>
      <c r="D23" s="392"/>
      <c r="E23" s="314"/>
      <c r="F23" s="365"/>
      <c r="G23" s="366"/>
      <c r="H23" s="382"/>
      <c r="I23" s="333"/>
      <c r="J23" s="337"/>
      <c r="K23" s="337"/>
      <c r="L23" s="334">
        <f>SUM(L20:L22)</f>
        <v>0</v>
      </c>
      <c r="M23" s="339">
        <f>SUM(M20:M22)</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row>
    <row r="24" spans="1:95" s="634" customFormat="1" ht="72" customHeight="1">
      <c r="A24" s="819" t="s">
        <v>1015</v>
      </c>
      <c r="B24" s="644" t="s">
        <v>1140</v>
      </c>
      <c r="C24" s="822" t="s">
        <v>1031</v>
      </c>
      <c r="D24" s="641"/>
      <c r="E24" s="642"/>
      <c r="F24" s="649"/>
      <c r="G24" s="650"/>
      <c r="H24" s="650"/>
      <c r="I24" s="645"/>
      <c r="J24" s="646"/>
      <c r="K24" s="647"/>
      <c r="L24" s="648"/>
      <c r="M24" s="820"/>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row>
    <row r="25" spans="1:95" s="634" customFormat="1">
      <c r="A25" s="722" t="s">
        <v>1017</v>
      </c>
      <c r="B25" s="20" t="s">
        <v>23</v>
      </c>
      <c r="C25" s="79"/>
      <c r="D25" s="194" t="s">
        <v>28</v>
      </c>
      <c r="E25" s="194">
        <v>70</v>
      </c>
      <c r="F25" s="199"/>
      <c r="G25" s="200"/>
      <c r="H25" s="200"/>
      <c r="I25" s="202"/>
      <c r="J25" s="629"/>
      <c r="K25" s="268">
        <f>I25+(I25*J25/100)</f>
        <v>0</v>
      </c>
      <c r="L25" s="520">
        <f>E25*I25</f>
        <v>0</v>
      </c>
      <c r="M25" s="793">
        <f>E25*K25</f>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row>
    <row r="26" spans="1:95" s="634" customFormat="1">
      <c r="A26" s="722" t="s">
        <v>1018</v>
      </c>
      <c r="B26" s="20" t="s">
        <v>13</v>
      </c>
      <c r="C26" s="79"/>
      <c r="D26" s="194" t="s">
        <v>28</v>
      </c>
      <c r="E26" s="194">
        <v>150</v>
      </c>
      <c r="F26" s="199"/>
      <c r="G26" s="200"/>
      <c r="H26" s="200"/>
      <c r="I26" s="202"/>
      <c r="J26" s="629"/>
      <c r="K26" s="268">
        <f>I26+(I26*J26/100)</f>
        <v>0</v>
      </c>
      <c r="L26" s="520">
        <f>E26*I26</f>
        <v>0</v>
      </c>
      <c r="M26" s="793">
        <f>E26*K26</f>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row>
    <row r="27" spans="1:95" s="634" customFormat="1">
      <c r="A27" s="722" t="s">
        <v>1019</v>
      </c>
      <c r="B27" s="20" t="s">
        <v>24</v>
      </c>
      <c r="C27" s="79"/>
      <c r="D27" s="194" t="s">
        <v>28</v>
      </c>
      <c r="E27" s="194">
        <v>70</v>
      </c>
      <c r="F27" s="199"/>
      <c r="G27" s="200"/>
      <c r="H27" s="200"/>
      <c r="I27" s="202"/>
      <c r="J27" s="629"/>
      <c r="K27" s="268">
        <f t="shared" ref="K27:K28" si="0">I27+(I27*J27/100)</f>
        <v>0</v>
      </c>
      <c r="L27" s="520">
        <f t="shared" ref="L27:L28" si="1">E27*I27</f>
        <v>0</v>
      </c>
      <c r="M27" s="793">
        <f t="shared" ref="M27:M28" si="2">E27*K27</f>
        <v>0</v>
      </c>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row>
    <row r="28" spans="1:95" s="634" customFormat="1" ht="13.5" thickBot="1">
      <c r="A28" s="724" t="s">
        <v>1020</v>
      </c>
      <c r="B28" s="117" t="s">
        <v>14</v>
      </c>
      <c r="C28" s="91"/>
      <c r="D28" s="259" t="s">
        <v>28</v>
      </c>
      <c r="E28" s="259">
        <v>150</v>
      </c>
      <c r="F28" s="636"/>
      <c r="G28" s="637"/>
      <c r="H28" s="637"/>
      <c r="I28" s="675"/>
      <c r="J28" s="639"/>
      <c r="K28" s="272">
        <f t="shared" si="0"/>
        <v>0</v>
      </c>
      <c r="L28" s="640">
        <f t="shared" si="1"/>
        <v>0</v>
      </c>
      <c r="M28" s="821">
        <f t="shared" si="2"/>
        <v>0</v>
      </c>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row>
    <row r="29" spans="1:95" s="634" customFormat="1" ht="13.5" thickBot="1">
      <c r="A29" s="311"/>
      <c r="B29" s="364" t="s">
        <v>1016</v>
      </c>
      <c r="C29" s="327"/>
      <c r="D29" s="392"/>
      <c r="E29" s="314"/>
      <c r="F29" s="365"/>
      <c r="G29" s="366"/>
      <c r="H29" s="382"/>
      <c r="I29" s="333"/>
      <c r="J29" s="337"/>
      <c r="K29" s="337"/>
      <c r="L29" s="334">
        <f>SUM(L25:L28)</f>
        <v>0</v>
      </c>
      <c r="M29" s="339">
        <f>SUM(M25:M28)</f>
        <v>0</v>
      </c>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row>
    <row r="30" spans="1:95" s="8" customFormat="1" ht="13.5" thickBot="1">
      <c r="A30" s="311"/>
      <c r="B30" s="364" t="s">
        <v>1021</v>
      </c>
      <c r="C30" s="327"/>
      <c r="D30" s="392"/>
      <c r="E30" s="314"/>
      <c r="F30" s="365"/>
      <c r="G30" s="366"/>
      <c r="H30" s="382"/>
      <c r="I30" s="333"/>
      <c r="J30" s="337"/>
      <c r="K30" s="337"/>
      <c r="L30" s="334">
        <f>SUM(L13,L18,L23,L29)</f>
        <v>0</v>
      </c>
      <c r="M30" s="339">
        <f>SUM(M13,M18,M23,M29)</f>
        <v>0</v>
      </c>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row>
    <row r="31" spans="1:95">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row>
    <row r="32" spans="1:95">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row>
    <row r="33" spans="14:95">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row>
    <row r="34" spans="14:95">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row>
    <row r="35" spans="14:95">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row>
    <row r="36" spans="14:95">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row>
    <row r="37" spans="14:95">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row>
    <row r="38" spans="14:95">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row>
    <row r="39" spans="14:95">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row>
    <row r="40" spans="14:95">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row>
    <row r="41" spans="14:95">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row>
    <row r="42" spans="14:95">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row>
    <row r="43" spans="14:95">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row>
    <row r="44" spans="14:95">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row>
  </sheetData>
  <pageMargins left="0.7" right="0.7" top="0.75" bottom="0.75" header="0.3" footer="0.3"/>
  <pageSetup paperSize="9" scale="54"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47"/>
  <sheetViews>
    <sheetView zoomScale="80" zoomScaleNormal="80" workbookViewId="0">
      <selection activeCell="F13" sqref="F13:H14"/>
    </sheetView>
  </sheetViews>
  <sheetFormatPr defaultColWidth="14.7109375" defaultRowHeight="12.75"/>
  <cols>
    <col min="1" max="1" width="11.85546875" style="1" customWidth="1"/>
    <col min="2" max="2" width="42.42578125" style="1" customWidth="1"/>
    <col min="3" max="3" width="44.28515625" style="2" bestFit="1" customWidth="1"/>
    <col min="4" max="4" width="3.42578125" style="1" bestFit="1" customWidth="1"/>
    <col min="5" max="5" width="11.85546875" style="13" bestFit="1" customWidth="1"/>
    <col min="6" max="6" width="41.85546875" style="35" customWidth="1"/>
    <col min="7" max="7" width="15.7109375" style="36" customWidth="1"/>
    <col min="8" max="8" width="17.140625" style="36" customWidth="1"/>
    <col min="9" max="9" width="11.85546875" style="37" customWidth="1"/>
    <col min="10" max="10" width="6.42578125" style="3" bestFit="1" customWidth="1"/>
    <col min="11" max="11" width="10.7109375" style="4" bestFit="1" customWidth="1"/>
    <col min="12" max="12" width="13.140625" style="9" customWidth="1"/>
    <col min="13" max="13" width="10" style="42" customWidth="1"/>
    <col min="14" max="16384" width="14.7109375" style="1"/>
  </cols>
  <sheetData>
    <row r="1" spans="1:62" s="55" customFormat="1">
      <c r="A1" s="63" t="s">
        <v>76</v>
      </c>
    </row>
    <row r="2" spans="1:62" s="63" customFormat="1">
      <c r="A2" s="278" t="s">
        <v>0</v>
      </c>
      <c r="B2" s="55"/>
      <c r="C2" s="6"/>
      <c r="E2" s="12"/>
      <c r="F2" s="56"/>
      <c r="G2" s="57"/>
      <c r="H2" s="57"/>
      <c r="I2" s="57"/>
      <c r="J2" s="58"/>
      <c r="K2" s="59"/>
      <c r="L2" s="60"/>
      <c r="M2" s="64"/>
    </row>
    <row r="3" spans="1:62" s="55" customFormat="1">
      <c r="A3" s="63" t="s">
        <v>1</v>
      </c>
    </row>
    <row r="4" spans="1:62" s="55" customFormat="1">
      <c r="A4" s="63"/>
    </row>
    <row r="5" spans="1:62" s="55" customFormat="1">
      <c r="A5" s="63"/>
    </row>
    <row r="6" spans="1:62" s="66" customFormat="1">
      <c r="B6" s="5"/>
      <c r="C6" s="77"/>
      <c r="D6" s="5"/>
      <c r="E6" s="582" t="s">
        <v>1095</v>
      </c>
      <c r="F6" s="62"/>
      <c r="G6" s="12"/>
      <c r="H6" s="36"/>
      <c r="I6" s="36"/>
      <c r="J6" s="37"/>
      <c r="K6" s="3"/>
      <c r="L6" s="4"/>
      <c r="M6" s="67"/>
    </row>
    <row r="7" spans="1:62" s="66" customFormat="1">
      <c r="B7" s="5"/>
      <c r="C7" s="77"/>
      <c r="D7" s="5"/>
      <c r="E7" s="582" t="s">
        <v>1022</v>
      </c>
      <c r="F7" s="62"/>
      <c r="G7" s="12"/>
      <c r="H7" s="36"/>
      <c r="I7" s="36"/>
      <c r="J7" s="37"/>
      <c r="K7" s="3"/>
      <c r="L7" s="4"/>
      <c r="M7" s="67"/>
    </row>
    <row r="8" spans="1:62" s="66" customFormat="1">
      <c r="B8" s="7"/>
      <c r="C8" s="61"/>
      <c r="D8" s="63"/>
      <c r="E8" s="13"/>
      <c r="F8" s="35"/>
      <c r="G8" s="36"/>
      <c r="H8" s="36"/>
      <c r="I8" s="39"/>
      <c r="J8" s="37"/>
      <c r="K8" s="3"/>
      <c r="L8" s="4"/>
      <c r="M8" s="67"/>
    </row>
    <row r="9" spans="1:62" s="66" customFormat="1" ht="13.5" thickBot="1">
      <c r="B9" s="7"/>
      <c r="C9" s="77"/>
      <c r="D9" s="63"/>
      <c r="E9" s="13"/>
      <c r="F9" s="35"/>
      <c r="G9" s="36"/>
      <c r="H9" s="36"/>
      <c r="I9" s="39"/>
      <c r="J9" s="37"/>
      <c r="K9" s="3"/>
      <c r="L9" s="4"/>
      <c r="M9" s="67"/>
    </row>
    <row r="10" spans="1:62" s="16" customFormat="1" ht="23.25"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row>
    <row r="11" spans="1:62" s="430" customFormat="1">
      <c r="A11" s="697" t="s">
        <v>1024</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row>
    <row r="12" spans="1:62" s="93" customFormat="1" ht="279.75" customHeight="1">
      <c r="A12" s="711" t="s">
        <v>337</v>
      </c>
      <c r="B12" s="94" t="s">
        <v>1025</v>
      </c>
      <c r="C12" s="248" t="s">
        <v>1027</v>
      </c>
      <c r="D12" s="190"/>
      <c r="E12" s="190"/>
      <c r="F12" s="199"/>
      <c r="G12" s="200"/>
      <c r="H12" s="200"/>
      <c r="I12" s="192"/>
      <c r="J12" s="193"/>
      <c r="K12" s="75"/>
      <c r="L12" s="76"/>
      <c r="M12" s="818"/>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row>
    <row r="13" spans="1:62" s="93" customFormat="1">
      <c r="A13" s="712" t="s">
        <v>338</v>
      </c>
      <c r="B13" s="79" t="s">
        <v>23</v>
      </c>
      <c r="C13" s="79"/>
      <c r="D13" s="194" t="s">
        <v>28</v>
      </c>
      <c r="E13" s="71">
        <v>14400</v>
      </c>
      <c r="F13" s="199"/>
      <c r="G13" s="200"/>
      <c r="H13" s="200"/>
      <c r="I13" s="632"/>
      <c r="J13" s="629"/>
      <c r="K13" s="268">
        <f>I13+(I13*J13/100)</f>
        <v>0</v>
      </c>
      <c r="L13" s="520">
        <f>E13*I13</f>
        <v>0</v>
      </c>
      <c r="M13" s="79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row>
    <row r="14" spans="1:62" s="93" customFormat="1" ht="13.5" thickBot="1">
      <c r="A14" s="712" t="s">
        <v>339</v>
      </c>
      <c r="B14" s="79" t="s">
        <v>1026</v>
      </c>
      <c r="C14" s="79"/>
      <c r="D14" s="194" t="s">
        <v>28</v>
      </c>
      <c r="E14" s="71">
        <v>8000</v>
      </c>
      <c r="F14" s="199"/>
      <c r="G14" s="200"/>
      <c r="H14" s="200"/>
      <c r="I14" s="632"/>
      <c r="J14" s="629"/>
      <c r="K14" s="268">
        <f>I14+(I14*J14/100)</f>
        <v>0</v>
      </c>
      <c r="L14" s="520">
        <f>E14*I14</f>
        <v>0</v>
      </c>
      <c r="M14" s="793">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row>
    <row r="15" spans="1:62" s="8" customFormat="1" ht="13.5" thickBot="1">
      <c r="A15" s="311"/>
      <c r="B15" s="364" t="s">
        <v>1023</v>
      </c>
      <c r="C15" s="327"/>
      <c r="D15" s="392"/>
      <c r="E15" s="314"/>
      <c r="F15" s="365"/>
      <c r="G15" s="366"/>
      <c r="H15" s="382"/>
      <c r="I15" s="333"/>
      <c r="J15" s="337"/>
      <c r="K15" s="337"/>
      <c r="L15" s="334">
        <f>SUM(L13:L14)</f>
        <v>0</v>
      </c>
      <c r="M15" s="339">
        <f>SUM(M13:M14)</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row>
    <row r="16" spans="1:62" s="93" customFormat="1">
      <c r="C16" s="195"/>
      <c r="E16" s="86"/>
      <c r="F16" s="87"/>
      <c r="G16" s="88"/>
      <c r="H16" s="88"/>
      <c r="I16" s="196"/>
      <c r="J16" s="89"/>
      <c r="K16" s="90"/>
      <c r="L16" s="197"/>
      <c r="M16" s="135"/>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row>
    <row r="17" spans="3:62" s="93" customFormat="1">
      <c r="C17" s="195"/>
      <c r="E17" s="86"/>
      <c r="F17" s="87"/>
      <c r="G17" s="88"/>
      <c r="H17" s="88"/>
      <c r="I17" s="196"/>
      <c r="J17" s="89"/>
      <c r="K17" s="90"/>
      <c r="L17" s="197"/>
      <c r="M17" s="13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row>
    <row r="18" spans="3:62" s="93" customFormat="1">
      <c r="C18" s="195"/>
      <c r="E18" s="86"/>
      <c r="F18" s="87"/>
      <c r="G18" s="88"/>
      <c r="H18" s="88"/>
      <c r="I18" s="196"/>
      <c r="J18" s="89"/>
      <c r="K18" s="90"/>
      <c r="L18" s="197"/>
      <c r="M18" s="13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row>
    <row r="19" spans="3:62" s="93" customFormat="1">
      <c r="C19" s="195"/>
      <c r="E19" s="86"/>
      <c r="F19" s="87"/>
      <c r="G19" s="88"/>
      <c r="H19" s="88"/>
      <c r="I19" s="196"/>
      <c r="J19" s="89"/>
      <c r="K19" s="90"/>
      <c r="L19" s="197"/>
      <c r="M19" s="13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row>
    <row r="20" spans="3:62" s="93" customFormat="1">
      <c r="C20" s="195"/>
      <c r="E20" s="86"/>
      <c r="F20" s="87"/>
      <c r="G20" s="88"/>
      <c r="H20" s="88"/>
      <c r="I20" s="196"/>
      <c r="J20" s="89"/>
      <c r="K20" s="90"/>
      <c r="L20" s="197"/>
      <c r="M20" s="13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row>
    <row r="21" spans="3:62" s="93" customFormat="1">
      <c r="C21" s="195"/>
      <c r="E21" s="86"/>
      <c r="F21" s="87"/>
      <c r="G21" s="88"/>
      <c r="H21" s="88"/>
      <c r="I21" s="196"/>
      <c r="J21" s="89"/>
      <c r="K21" s="90"/>
      <c r="L21" s="197"/>
      <c r="M21" s="13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row>
    <row r="22" spans="3:62" s="93" customFormat="1">
      <c r="C22" s="195"/>
      <c r="E22" s="86"/>
      <c r="F22" s="87"/>
      <c r="G22" s="88"/>
      <c r="H22" s="88"/>
      <c r="I22" s="196"/>
      <c r="J22" s="89"/>
      <c r="K22" s="90"/>
      <c r="L22" s="197"/>
      <c r="M22" s="13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row>
    <row r="23" spans="3:62" s="93" customFormat="1">
      <c r="C23" s="195"/>
      <c r="E23" s="86"/>
      <c r="F23" s="87"/>
      <c r="G23" s="88"/>
      <c r="H23" s="88"/>
      <c r="I23" s="196"/>
      <c r="J23" s="89"/>
      <c r="K23" s="90"/>
      <c r="L23" s="197"/>
      <c r="M23" s="13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row>
    <row r="24" spans="3:62" s="93" customFormat="1">
      <c r="C24" s="195"/>
      <c r="E24" s="86"/>
      <c r="F24" s="87"/>
      <c r="G24" s="88"/>
      <c r="H24" s="88"/>
      <c r="I24" s="196"/>
      <c r="J24" s="89"/>
      <c r="K24" s="90"/>
      <c r="L24" s="197"/>
      <c r="M24" s="13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row>
    <row r="25" spans="3:62" s="93" customFormat="1">
      <c r="C25" s="195"/>
      <c r="E25" s="86"/>
      <c r="F25" s="87"/>
      <c r="G25" s="88"/>
      <c r="H25" s="88"/>
      <c r="I25" s="196"/>
      <c r="J25" s="89"/>
      <c r="K25" s="90"/>
      <c r="L25" s="197"/>
      <c r="M25" s="13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row>
    <row r="26" spans="3:62" s="93" customFormat="1">
      <c r="C26" s="195"/>
      <c r="E26" s="86"/>
      <c r="F26" s="87"/>
      <c r="G26" s="88"/>
      <c r="H26" s="88"/>
      <c r="I26" s="196"/>
      <c r="J26" s="89"/>
      <c r="K26" s="90"/>
      <c r="L26" s="197"/>
      <c r="M26" s="13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row>
    <row r="27" spans="3:62" s="93" customFormat="1">
      <c r="C27" s="195"/>
      <c r="E27" s="86"/>
      <c r="F27" s="87"/>
      <c r="G27" s="88"/>
      <c r="H27" s="88"/>
      <c r="I27" s="196"/>
      <c r="J27" s="89"/>
      <c r="K27" s="90"/>
      <c r="L27" s="197"/>
      <c r="M27" s="13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row>
    <row r="28" spans="3:62" s="93" customFormat="1">
      <c r="C28" s="195"/>
      <c r="E28" s="86"/>
      <c r="F28" s="87"/>
      <c r="G28" s="88"/>
      <c r="H28" s="88"/>
      <c r="I28" s="196"/>
      <c r="J28" s="89"/>
      <c r="K28" s="90"/>
      <c r="L28" s="197"/>
      <c r="M28" s="135"/>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row>
    <row r="29" spans="3:62" s="93" customFormat="1">
      <c r="C29" s="195"/>
      <c r="E29" s="86"/>
      <c r="F29" s="87"/>
      <c r="G29" s="88"/>
      <c r="H29" s="88"/>
      <c r="I29" s="196"/>
      <c r="J29" s="89"/>
      <c r="K29" s="90"/>
      <c r="L29" s="197"/>
      <c r="M29" s="135"/>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row>
    <row r="30" spans="3:62" s="93" customFormat="1">
      <c r="C30" s="195"/>
      <c r="E30" s="86"/>
      <c r="F30" s="87"/>
      <c r="G30" s="88"/>
      <c r="H30" s="88"/>
      <c r="I30" s="196"/>
      <c r="J30" s="89"/>
      <c r="K30" s="90"/>
      <c r="L30" s="197"/>
      <c r="M30" s="135"/>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row>
    <row r="31" spans="3:62" s="93" customFormat="1">
      <c r="C31" s="195"/>
      <c r="E31" s="86"/>
      <c r="F31" s="87"/>
      <c r="G31" s="88"/>
      <c r="H31" s="88"/>
      <c r="I31" s="196"/>
      <c r="J31" s="89"/>
      <c r="K31" s="90"/>
      <c r="L31" s="197"/>
      <c r="M31" s="135"/>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row>
    <row r="32" spans="3:62" s="93" customFormat="1">
      <c r="C32" s="195"/>
      <c r="E32" s="86"/>
      <c r="F32" s="87"/>
      <c r="G32" s="88"/>
      <c r="H32" s="88"/>
      <c r="I32" s="196"/>
      <c r="J32" s="89"/>
      <c r="K32" s="90"/>
      <c r="L32" s="197"/>
      <c r="M32" s="135"/>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row>
    <row r="33" spans="3:62" s="93" customFormat="1">
      <c r="C33" s="195"/>
      <c r="E33" s="86"/>
      <c r="F33" s="87"/>
      <c r="G33" s="88"/>
      <c r="H33" s="88"/>
      <c r="I33" s="196"/>
      <c r="J33" s="89"/>
      <c r="K33" s="90"/>
      <c r="L33" s="197"/>
      <c r="M33" s="135"/>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row>
    <row r="34" spans="3:62" s="93" customFormat="1">
      <c r="C34" s="195"/>
      <c r="E34" s="86"/>
      <c r="F34" s="87"/>
      <c r="G34" s="88"/>
      <c r="H34" s="88"/>
      <c r="I34" s="196"/>
      <c r="J34" s="89"/>
      <c r="K34" s="90"/>
      <c r="L34" s="197"/>
      <c r="M34" s="135"/>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row>
    <row r="35" spans="3:62" s="93" customFormat="1">
      <c r="C35" s="195"/>
      <c r="E35" s="86"/>
      <c r="F35" s="87"/>
      <c r="G35" s="88"/>
      <c r="H35" s="88"/>
      <c r="I35" s="196"/>
      <c r="J35" s="89"/>
      <c r="K35" s="90"/>
      <c r="L35" s="197"/>
      <c r="M35" s="135"/>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row>
    <row r="36" spans="3:62" s="93" customFormat="1">
      <c r="C36" s="195"/>
      <c r="E36" s="86"/>
      <c r="F36" s="87"/>
      <c r="G36" s="88"/>
      <c r="H36" s="88"/>
      <c r="I36" s="196"/>
      <c r="J36" s="89"/>
      <c r="K36" s="90"/>
      <c r="L36" s="197"/>
      <c r="M36" s="135"/>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row>
    <row r="37" spans="3:62" s="93" customFormat="1">
      <c r="C37" s="195"/>
      <c r="E37" s="86"/>
      <c r="F37" s="87"/>
      <c r="G37" s="88"/>
      <c r="H37" s="88"/>
      <c r="I37" s="196"/>
      <c r="J37" s="89"/>
      <c r="K37" s="90"/>
      <c r="L37" s="197"/>
      <c r="M37" s="135"/>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row>
    <row r="38" spans="3:62" s="93" customFormat="1">
      <c r="C38" s="195"/>
      <c r="E38" s="86"/>
      <c r="F38" s="87"/>
      <c r="G38" s="88"/>
      <c r="H38" s="88"/>
      <c r="I38" s="196"/>
      <c r="J38" s="89"/>
      <c r="K38" s="90"/>
      <c r="L38" s="197"/>
      <c r="M38" s="135"/>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row>
    <row r="39" spans="3:62" s="93" customFormat="1">
      <c r="C39" s="195"/>
      <c r="E39" s="86"/>
      <c r="F39" s="87"/>
      <c r="G39" s="88"/>
      <c r="H39" s="88"/>
      <c r="I39" s="196"/>
      <c r="J39" s="89"/>
      <c r="K39" s="90"/>
      <c r="L39" s="197"/>
      <c r="M39" s="135"/>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row>
    <row r="40" spans="3:62" s="93" customFormat="1">
      <c r="C40" s="195"/>
      <c r="E40" s="86"/>
      <c r="F40" s="87"/>
      <c r="G40" s="88"/>
      <c r="H40" s="88"/>
      <c r="I40" s="196"/>
      <c r="J40" s="89"/>
      <c r="K40" s="90"/>
      <c r="L40" s="197"/>
      <c r="M40" s="135"/>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row>
    <row r="41" spans="3:62" s="93" customFormat="1">
      <c r="C41" s="195"/>
      <c r="E41" s="86"/>
      <c r="F41" s="87"/>
      <c r="G41" s="88"/>
      <c r="H41" s="88"/>
      <c r="I41" s="196"/>
      <c r="J41" s="89"/>
      <c r="K41" s="90"/>
      <c r="L41" s="197"/>
      <c r="M41" s="135"/>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row>
    <row r="42" spans="3:62" s="93" customFormat="1">
      <c r="C42" s="195"/>
      <c r="E42" s="86"/>
      <c r="F42" s="87"/>
      <c r="G42" s="88"/>
      <c r="H42" s="88"/>
      <c r="I42" s="196"/>
      <c r="J42" s="89"/>
      <c r="K42" s="90"/>
      <c r="L42" s="197"/>
      <c r="M42" s="135"/>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row>
    <row r="43" spans="3:62" s="93" customFormat="1">
      <c r="C43" s="195"/>
      <c r="E43" s="86"/>
      <c r="F43" s="87"/>
      <c r="G43" s="88"/>
      <c r="H43" s="88"/>
      <c r="I43" s="196"/>
      <c r="J43" s="89"/>
      <c r="K43" s="90"/>
      <c r="L43" s="197"/>
      <c r="M43" s="135"/>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row>
    <row r="44" spans="3:62" s="93" customFormat="1">
      <c r="C44" s="195"/>
      <c r="E44" s="86"/>
      <c r="F44" s="87"/>
      <c r="G44" s="88"/>
      <c r="H44" s="88"/>
      <c r="I44" s="196"/>
      <c r="J44" s="89"/>
      <c r="K44" s="90"/>
      <c r="L44" s="197"/>
      <c r="M44" s="135"/>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row>
    <row r="45" spans="3:62" s="93" customFormat="1">
      <c r="C45" s="195"/>
      <c r="E45" s="86"/>
      <c r="F45" s="87"/>
      <c r="G45" s="88"/>
      <c r="H45" s="88"/>
      <c r="I45" s="196"/>
      <c r="J45" s="89"/>
      <c r="K45" s="90"/>
      <c r="L45" s="197"/>
      <c r="M45" s="135"/>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row>
    <row r="46" spans="3:62" s="93" customFormat="1">
      <c r="C46" s="195"/>
      <c r="E46" s="86"/>
      <c r="F46" s="87"/>
      <c r="G46" s="88"/>
      <c r="H46" s="88"/>
      <c r="I46" s="196"/>
      <c r="J46" s="89"/>
      <c r="K46" s="90"/>
      <c r="L46" s="197"/>
      <c r="M46" s="135"/>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row>
    <row r="47" spans="3:62" s="93" customFormat="1">
      <c r="C47" s="195"/>
      <c r="E47" s="86"/>
      <c r="F47" s="87"/>
      <c r="G47" s="88"/>
      <c r="H47" s="88"/>
      <c r="I47" s="196"/>
      <c r="J47" s="89"/>
      <c r="K47" s="90"/>
      <c r="L47" s="197"/>
      <c r="M47" s="135"/>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row>
  </sheetData>
  <pageMargins left="0.7" right="0.7" top="0.75" bottom="0.75" header="0.3" footer="0.3"/>
  <pageSetup paperSize="9" scale="54"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opLeftCell="A4" zoomScale="80" zoomScaleNormal="80" workbookViewId="0">
      <selection activeCell="I13" sqref="I13:J19"/>
    </sheetView>
  </sheetViews>
  <sheetFormatPr defaultColWidth="14.7109375" defaultRowHeight="12.75"/>
  <cols>
    <col min="1" max="1" width="10" style="1" customWidth="1"/>
    <col min="2" max="2" width="42.5703125" style="1" bestFit="1" customWidth="1"/>
    <col min="3" max="3" width="47.7109375" style="2" bestFit="1" customWidth="1"/>
    <col min="4" max="4" width="3.42578125" style="1" bestFit="1" customWidth="1"/>
    <col min="5" max="5" width="11.85546875" style="13" bestFit="1" customWidth="1"/>
    <col min="6" max="6" width="41.140625" style="35" bestFit="1" customWidth="1"/>
    <col min="7" max="7" width="14.42578125" style="36" customWidth="1"/>
    <col min="8" max="8" width="16.140625" style="36" customWidth="1"/>
    <col min="9" max="9" width="13.28515625" style="37" customWidth="1"/>
    <col min="10" max="10" width="6.42578125" style="3" bestFit="1" customWidth="1"/>
    <col min="11" max="11" width="10.7109375" style="4" bestFit="1" customWidth="1"/>
    <col min="12" max="12" width="13.42578125" style="9" customWidth="1"/>
    <col min="13" max="13" width="12.140625" style="42" customWidth="1"/>
    <col min="14" max="16384" width="14.7109375" style="1"/>
  </cols>
  <sheetData>
    <row r="1" spans="1:13" s="55" customFormat="1">
      <c r="A1" s="63" t="s">
        <v>76</v>
      </c>
    </row>
    <row r="2" spans="1:13" s="63" customFormat="1">
      <c r="A2" s="278" t="s">
        <v>0</v>
      </c>
      <c r="B2" s="55"/>
      <c r="C2" s="6"/>
      <c r="E2" s="12"/>
      <c r="F2" s="56"/>
      <c r="G2" s="57"/>
      <c r="H2" s="57"/>
      <c r="I2" s="57"/>
      <c r="J2" s="58"/>
      <c r="K2" s="59"/>
      <c r="L2" s="60"/>
      <c r="M2" s="64"/>
    </row>
    <row r="3" spans="1:13" s="55" customFormat="1">
      <c r="A3" s="63" t="s">
        <v>1</v>
      </c>
    </row>
    <row r="4" spans="1:13" s="55" customFormat="1">
      <c r="A4" s="63"/>
    </row>
    <row r="5" spans="1:13" s="55" customFormat="1">
      <c r="A5" s="63"/>
    </row>
    <row r="6" spans="1:13" s="66" customFormat="1">
      <c r="B6" s="5"/>
      <c r="C6" s="77"/>
      <c r="D6" s="5"/>
      <c r="E6" s="582" t="s">
        <v>1095</v>
      </c>
      <c r="F6" s="62"/>
      <c r="G6" s="12"/>
      <c r="H6" s="36"/>
      <c r="I6" s="36"/>
      <c r="J6" s="37"/>
      <c r="K6" s="3"/>
      <c r="L6" s="4"/>
      <c r="M6" s="67"/>
    </row>
    <row r="7" spans="1:13" s="66" customFormat="1">
      <c r="B7" s="5"/>
      <c r="C7" s="77"/>
      <c r="D7" s="5"/>
      <c r="E7" s="582" t="s">
        <v>1032</v>
      </c>
      <c r="F7" s="62"/>
      <c r="G7" s="12"/>
      <c r="H7" s="36"/>
      <c r="I7" s="36"/>
      <c r="J7" s="37"/>
      <c r="K7" s="3"/>
      <c r="L7" s="4"/>
      <c r="M7" s="67"/>
    </row>
    <row r="8" spans="1:13" s="66" customFormat="1">
      <c r="B8" s="7"/>
      <c r="C8" s="61"/>
      <c r="D8" s="63"/>
      <c r="E8" s="13"/>
      <c r="F8" s="35"/>
      <c r="G8" s="36"/>
      <c r="H8" s="36"/>
      <c r="I8" s="39"/>
      <c r="J8" s="37"/>
      <c r="K8" s="3"/>
      <c r="L8" s="4"/>
      <c r="M8" s="67"/>
    </row>
    <row r="9" spans="1:13" s="66" customFormat="1" ht="13.5" thickBot="1">
      <c r="B9" s="7"/>
      <c r="C9" s="77"/>
      <c r="D9" s="63"/>
      <c r="E9" s="13"/>
      <c r="F9" s="35"/>
      <c r="G9" s="36"/>
      <c r="H9" s="36"/>
      <c r="I9" s="39"/>
      <c r="J9" s="37"/>
      <c r="K9" s="3"/>
      <c r="L9" s="4"/>
      <c r="M9" s="67"/>
    </row>
    <row r="10" spans="1:13" s="16" customFormat="1" ht="39.7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row>
    <row r="11" spans="1:13" s="583" customFormat="1">
      <c r="A11" s="697" t="s">
        <v>1033</v>
      </c>
      <c r="B11" s="662"/>
      <c r="C11" s="662"/>
      <c r="D11" s="662"/>
      <c r="E11" s="662"/>
      <c r="F11" s="662"/>
      <c r="G11" s="662"/>
      <c r="H11" s="662"/>
      <c r="I11" s="662"/>
      <c r="J11" s="662"/>
      <c r="K11" s="662"/>
      <c r="L11" s="662"/>
      <c r="M11" s="823"/>
    </row>
    <row r="12" spans="1:13" s="93" customFormat="1" ht="165" customHeight="1">
      <c r="A12" s="815" t="s">
        <v>340</v>
      </c>
      <c r="B12" s="240" t="s">
        <v>1039</v>
      </c>
      <c r="C12" s="695" t="s">
        <v>1041</v>
      </c>
      <c r="D12" s="236"/>
      <c r="E12" s="238"/>
      <c r="F12" s="257"/>
      <c r="G12" s="258"/>
      <c r="H12" s="258"/>
      <c r="I12" s="267"/>
      <c r="J12" s="74"/>
      <c r="K12" s="239"/>
      <c r="L12" s="219"/>
      <c r="M12" s="816"/>
    </row>
    <row r="13" spans="1:13" s="93" customFormat="1" ht="29.25" customHeight="1">
      <c r="A13" s="817" t="s">
        <v>341</v>
      </c>
      <c r="B13" s="85" t="s">
        <v>23</v>
      </c>
      <c r="C13" s="236" t="s">
        <v>1037</v>
      </c>
      <c r="D13" s="238" t="s">
        <v>28</v>
      </c>
      <c r="E13" s="663">
        <v>1260</v>
      </c>
      <c r="F13" s="257"/>
      <c r="G13" s="258"/>
      <c r="H13" s="258"/>
      <c r="I13" s="267"/>
      <c r="J13" s="587"/>
      <c r="K13" s="633">
        <f>I13+(I13*J13/100)</f>
        <v>0</v>
      </c>
      <c r="L13" s="520">
        <f>E13*I13</f>
        <v>0</v>
      </c>
      <c r="M13" s="793">
        <f>E13*K13</f>
        <v>0</v>
      </c>
    </row>
    <row r="14" spans="1:13" s="93" customFormat="1" ht="29.25" customHeight="1">
      <c r="A14" s="817" t="s">
        <v>342</v>
      </c>
      <c r="B14" s="85" t="s">
        <v>13</v>
      </c>
      <c r="C14" s="85" t="s">
        <v>1038</v>
      </c>
      <c r="D14" s="238" t="s">
        <v>28</v>
      </c>
      <c r="E14" s="238">
        <v>450</v>
      </c>
      <c r="F14" s="257"/>
      <c r="G14" s="258"/>
      <c r="H14" s="258"/>
      <c r="I14" s="267"/>
      <c r="J14" s="587"/>
      <c r="K14" s="633">
        <f>I14+(I14*J14/100)</f>
        <v>0</v>
      </c>
      <c r="L14" s="520">
        <f>E14*I14</f>
        <v>0</v>
      </c>
      <c r="M14" s="793">
        <f>E14*K14</f>
        <v>0</v>
      </c>
    </row>
    <row r="15" spans="1:13" s="93" customFormat="1" ht="124.5" customHeight="1">
      <c r="A15" s="815" t="s">
        <v>414</v>
      </c>
      <c r="B15" s="240" t="s">
        <v>1040</v>
      </c>
      <c r="C15" s="695" t="s">
        <v>1042</v>
      </c>
      <c r="D15" s="238"/>
      <c r="E15" s="238"/>
      <c r="F15" s="257"/>
      <c r="G15" s="258"/>
      <c r="H15" s="258"/>
      <c r="I15" s="267"/>
      <c r="J15" s="587"/>
      <c r="K15" s="633"/>
      <c r="L15" s="520"/>
      <c r="M15" s="793"/>
    </row>
    <row r="16" spans="1:13" s="93" customFormat="1" ht="29.25" customHeight="1">
      <c r="A16" s="817" t="s">
        <v>343</v>
      </c>
      <c r="B16" s="85" t="s">
        <v>23</v>
      </c>
      <c r="C16" s="85"/>
      <c r="D16" s="238" t="s">
        <v>28</v>
      </c>
      <c r="E16" s="663">
        <v>1800</v>
      </c>
      <c r="F16" s="257"/>
      <c r="G16" s="258"/>
      <c r="H16" s="258"/>
      <c r="I16" s="267"/>
      <c r="J16" s="587"/>
      <c r="K16" s="633">
        <f>I16+(I16*J16/100)</f>
        <v>0</v>
      </c>
      <c r="L16" s="520">
        <f>E16*I16</f>
        <v>0</v>
      </c>
      <c r="M16" s="793">
        <f>E16*K16</f>
        <v>0</v>
      </c>
    </row>
    <row r="17" spans="1:13" s="93" customFormat="1" ht="29.25" customHeight="1">
      <c r="A17" s="817" t="s">
        <v>344</v>
      </c>
      <c r="B17" s="85" t="s">
        <v>13</v>
      </c>
      <c r="C17" s="85"/>
      <c r="D17" s="238" t="s">
        <v>28</v>
      </c>
      <c r="E17" s="238">
        <v>750</v>
      </c>
      <c r="F17" s="257"/>
      <c r="G17" s="258"/>
      <c r="H17" s="258"/>
      <c r="I17" s="267"/>
      <c r="J17" s="587"/>
      <c r="K17" s="633">
        <f>I17+(I17*J17/100)</f>
        <v>0</v>
      </c>
      <c r="L17" s="520">
        <f>E17*I17</f>
        <v>0</v>
      </c>
      <c r="M17" s="793">
        <f>E17*K17</f>
        <v>0</v>
      </c>
    </row>
    <row r="18" spans="1:13" s="93" customFormat="1" ht="84.75" customHeight="1">
      <c r="A18" s="815" t="s">
        <v>413</v>
      </c>
      <c r="B18" s="240" t="s">
        <v>1043</v>
      </c>
      <c r="C18" s="695" t="s">
        <v>1044</v>
      </c>
      <c r="D18" s="238"/>
      <c r="E18" s="238"/>
      <c r="F18" s="257"/>
      <c r="G18" s="258"/>
      <c r="H18" s="258"/>
      <c r="I18" s="267"/>
      <c r="J18" s="587"/>
      <c r="K18" s="633"/>
      <c r="L18" s="520"/>
      <c r="M18" s="793"/>
    </row>
    <row r="19" spans="1:13" s="93" customFormat="1" ht="29.25" customHeight="1" thickBot="1">
      <c r="A19" s="824" t="s">
        <v>1035</v>
      </c>
      <c r="B19" s="667" t="s">
        <v>1036</v>
      </c>
      <c r="C19" s="667"/>
      <c r="D19" s="310" t="s">
        <v>28</v>
      </c>
      <c r="E19" s="310">
        <v>35</v>
      </c>
      <c r="F19" s="260"/>
      <c r="G19" s="261"/>
      <c r="H19" s="261"/>
      <c r="I19" s="299"/>
      <c r="J19" s="600"/>
      <c r="K19" s="668">
        <f>I19+(I19*J19/100)</f>
        <v>0</v>
      </c>
      <c r="L19" s="640">
        <f>E19*I19</f>
        <v>0</v>
      </c>
      <c r="M19" s="821">
        <f>E19*K19</f>
        <v>0</v>
      </c>
    </row>
    <row r="20" spans="1:13" s="8" customFormat="1" ht="13.5" thickBot="1">
      <c r="A20" s="311"/>
      <c r="B20" s="364" t="s">
        <v>1034</v>
      </c>
      <c r="C20" s="327"/>
      <c r="D20" s="392"/>
      <c r="E20" s="314"/>
      <c r="F20" s="365"/>
      <c r="G20" s="366"/>
      <c r="H20" s="382"/>
      <c r="I20" s="333"/>
      <c r="J20" s="337"/>
      <c r="K20" s="337"/>
      <c r="L20" s="334">
        <f>SUM(L13,L14,L16,L17,L19)</f>
        <v>0</v>
      </c>
      <c r="M20" s="339">
        <f>SUM(M13,M14,M16,M17,M19)</f>
        <v>0</v>
      </c>
    </row>
    <row r="21" spans="1:13" s="93" customFormat="1">
      <c r="C21" s="195"/>
      <c r="E21" s="86"/>
      <c r="F21" s="87"/>
      <c r="G21" s="88"/>
      <c r="H21" s="88"/>
      <c r="I21" s="196"/>
      <c r="J21" s="664"/>
      <c r="K21" s="665"/>
      <c r="L21" s="665"/>
      <c r="M21" s="666"/>
    </row>
    <row r="22" spans="1:13" s="93" customFormat="1">
      <c r="C22" s="195"/>
      <c r="E22" s="86"/>
      <c r="F22" s="87"/>
      <c r="G22" s="88"/>
      <c r="H22" s="88"/>
      <c r="I22" s="196"/>
      <c r="J22" s="89"/>
      <c r="K22" s="90"/>
      <c r="L22" s="197"/>
      <c r="M22" s="135"/>
    </row>
    <row r="23" spans="1:13" s="93" customFormat="1">
      <c r="C23" s="195"/>
      <c r="E23" s="86"/>
      <c r="F23" s="87"/>
      <c r="G23" s="88"/>
      <c r="H23" s="88"/>
      <c r="I23" s="196"/>
      <c r="J23" s="89"/>
      <c r="K23" s="90"/>
      <c r="L23" s="197"/>
      <c r="M23" s="135"/>
    </row>
    <row r="24" spans="1:13" s="93" customFormat="1">
      <c r="C24" s="195"/>
      <c r="E24" s="86"/>
      <c r="F24" s="87"/>
      <c r="G24" s="88"/>
      <c r="H24" s="88"/>
      <c r="I24" s="196"/>
      <c r="J24" s="89"/>
      <c r="K24" s="90"/>
      <c r="L24" s="197"/>
      <c r="M24" s="135"/>
    </row>
    <row r="25" spans="1:13" s="93" customFormat="1">
      <c r="C25" s="195"/>
      <c r="E25" s="86"/>
      <c r="F25" s="87"/>
      <c r="G25" s="88"/>
      <c r="H25" s="88"/>
      <c r="I25" s="196"/>
      <c r="J25" s="89"/>
      <c r="K25" s="90"/>
      <c r="L25" s="197"/>
      <c r="M25" s="135"/>
    </row>
    <row r="26" spans="1:13" s="93" customFormat="1">
      <c r="C26" s="195"/>
      <c r="E26" s="86"/>
      <c r="F26" s="87"/>
      <c r="G26" s="88"/>
      <c r="H26" s="88"/>
      <c r="I26" s="196"/>
      <c r="J26" s="89"/>
      <c r="K26" s="90"/>
      <c r="L26" s="197"/>
      <c r="M26" s="135"/>
    </row>
    <row r="27" spans="1:13" s="93" customFormat="1">
      <c r="C27" s="195"/>
      <c r="E27" s="86"/>
      <c r="F27" s="87"/>
      <c r="G27" s="88"/>
      <c r="H27" s="88"/>
      <c r="I27" s="196"/>
      <c r="J27" s="89"/>
      <c r="K27" s="90"/>
      <c r="L27" s="197"/>
      <c r="M27" s="135"/>
    </row>
    <row r="28" spans="1:13" s="93" customFormat="1">
      <c r="C28" s="195"/>
      <c r="E28" s="86"/>
      <c r="F28" s="87"/>
      <c r="G28" s="88"/>
      <c r="H28" s="88"/>
      <c r="I28" s="196"/>
      <c r="J28" s="89"/>
      <c r="K28" s="90"/>
      <c r="L28" s="197"/>
      <c r="M28" s="135"/>
    </row>
    <row r="29" spans="1:13" s="93" customFormat="1">
      <c r="C29" s="195"/>
      <c r="E29" s="86"/>
      <c r="F29" s="87"/>
      <c r="G29" s="88"/>
      <c r="H29" s="88"/>
      <c r="I29" s="196"/>
      <c r="J29" s="89"/>
      <c r="K29" s="90"/>
      <c r="L29" s="197"/>
      <c r="M29" s="135"/>
    </row>
    <row r="30" spans="1:13" s="93" customFormat="1">
      <c r="C30" s="195"/>
      <c r="E30" s="86"/>
      <c r="F30" s="87"/>
      <c r="G30" s="88"/>
      <c r="H30" s="88"/>
      <c r="I30" s="196"/>
      <c r="J30" s="89"/>
      <c r="K30" s="90"/>
      <c r="L30" s="197"/>
      <c r="M30" s="135"/>
    </row>
    <row r="31" spans="1:13" s="93" customFormat="1">
      <c r="C31" s="195"/>
      <c r="E31" s="86"/>
      <c r="F31" s="87"/>
      <c r="G31" s="88"/>
      <c r="H31" s="88"/>
      <c r="I31" s="196"/>
      <c r="J31" s="89"/>
      <c r="K31" s="90"/>
      <c r="L31" s="197"/>
      <c r="M31" s="135"/>
    </row>
    <row r="32" spans="1:13" s="93" customFormat="1">
      <c r="C32" s="195"/>
      <c r="E32" s="86"/>
      <c r="F32" s="87"/>
      <c r="G32" s="88"/>
      <c r="H32" s="88"/>
      <c r="I32" s="196"/>
      <c r="J32" s="89"/>
      <c r="K32" s="90"/>
      <c r="L32" s="197"/>
      <c r="M32" s="135"/>
    </row>
    <row r="33" spans="3:13" s="93" customFormat="1">
      <c r="C33" s="195"/>
      <c r="E33" s="86"/>
      <c r="F33" s="87"/>
      <c r="G33" s="88"/>
      <c r="H33" s="88"/>
      <c r="I33" s="196"/>
      <c r="J33" s="89"/>
      <c r="K33" s="90"/>
      <c r="L33" s="197"/>
      <c r="M33" s="135"/>
    </row>
    <row r="34" spans="3:13" s="93" customFormat="1">
      <c r="C34" s="195"/>
      <c r="E34" s="86"/>
      <c r="F34" s="87"/>
      <c r="G34" s="88"/>
      <c r="H34" s="88"/>
      <c r="I34" s="196"/>
      <c r="J34" s="89"/>
      <c r="K34" s="90"/>
      <c r="L34" s="197"/>
      <c r="M34" s="135"/>
    </row>
    <row r="35" spans="3:13" s="93" customFormat="1">
      <c r="C35" s="195"/>
      <c r="E35" s="86"/>
      <c r="F35" s="87"/>
      <c r="G35" s="88"/>
      <c r="H35" s="88"/>
      <c r="I35" s="196"/>
      <c r="J35" s="89"/>
      <c r="K35" s="90"/>
      <c r="L35" s="197"/>
      <c r="M35" s="135"/>
    </row>
    <row r="36" spans="3:13" s="93" customFormat="1">
      <c r="C36" s="195"/>
      <c r="E36" s="86"/>
      <c r="F36" s="87"/>
      <c r="G36" s="88"/>
      <c r="H36" s="88"/>
      <c r="I36" s="196"/>
      <c r="J36" s="89"/>
      <c r="K36" s="90"/>
      <c r="L36" s="197"/>
      <c r="M36" s="135"/>
    </row>
    <row r="37" spans="3:13" s="93" customFormat="1">
      <c r="C37" s="195"/>
      <c r="E37" s="86"/>
      <c r="F37" s="87"/>
      <c r="G37" s="88"/>
      <c r="H37" s="88"/>
      <c r="I37" s="196"/>
      <c r="J37" s="89"/>
      <c r="K37" s="90"/>
      <c r="L37" s="197"/>
      <c r="M37" s="135"/>
    </row>
    <row r="38" spans="3:13" s="93" customFormat="1">
      <c r="C38" s="195"/>
      <c r="E38" s="86"/>
      <c r="F38" s="87"/>
      <c r="G38" s="88"/>
      <c r="H38" s="88"/>
      <c r="I38" s="196"/>
      <c r="J38" s="89"/>
      <c r="K38" s="90"/>
      <c r="L38" s="197"/>
      <c r="M38" s="135"/>
    </row>
    <row r="39" spans="3:13" s="93" customFormat="1">
      <c r="C39" s="195"/>
      <c r="E39" s="86"/>
      <c r="F39" s="87"/>
      <c r="G39" s="88"/>
      <c r="H39" s="88"/>
      <c r="I39" s="196"/>
      <c r="J39" s="89"/>
      <c r="K39" s="90"/>
      <c r="L39" s="197"/>
      <c r="M39" s="135"/>
    </row>
    <row r="40" spans="3:13" s="93" customFormat="1">
      <c r="C40" s="195"/>
      <c r="E40" s="86"/>
      <c r="F40" s="87"/>
      <c r="G40" s="88"/>
      <c r="H40" s="88"/>
      <c r="I40" s="196"/>
      <c r="J40" s="89"/>
      <c r="K40" s="90"/>
      <c r="L40" s="197"/>
      <c r="M40" s="135"/>
    </row>
    <row r="41" spans="3:13" s="93" customFormat="1">
      <c r="C41" s="195"/>
      <c r="E41" s="86"/>
      <c r="F41" s="87"/>
      <c r="G41" s="88"/>
      <c r="H41" s="88"/>
      <c r="I41" s="196"/>
      <c r="J41" s="89"/>
      <c r="K41" s="90"/>
      <c r="L41" s="197"/>
      <c r="M41" s="135"/>
    </row>
    <row r="42" spans="3:13" s="93" customFormat="1">
      <c r="C42" s="195"/>
      <c r="E42" s="86"/>
      <c r="F42" s="87"/>
      <c r="G42" s="88"/>
      <c r="H42" s="88"/>
      <c r="I42" s="196"/>
      <c r="J42" s="89"/>
      <c r="K42" s="90"/>
      <c r="L42" s="197"/>
      <c r="M42" s="135"/>
    </row>
    <row r="43" spans="3:13" s="93" customFormat="1">
      <c r="C43" s="195"/>
      <c r="E43" s="86"/>
      <c r="F43" s="87"/>
      <c r="G43" s="88"/>
      <c r="H43" s="88"/>
      <c r="I43" s="196"/>
      <c r="J43" s="89"/>
      <c r="K43" s="90"/>
      <c r="L43" s="197"/>
      <c r="M43" s="135"/>
    </row>
    <row r="44" spans="3:13" s="93" customFormat="1">
      <c r="C44" s="195"/>
      <c r="E44" s="86"/>
      <c r="F44" s="87"/>
      <c r="G44" s="88"/>
      <c r="H44" s="88"/>
      <c r="I44" s="196"/>
      <c r="J44" s="89"/>
      <c r="K44" s="90"/>
      <c r="L44" s="197"/>
      <c r="M44" s="135"/>
    </row>
    <row r="45" spans="3:13" s="93" customFormat="1">
      <c r="C45" s="195"/>
      <c r="E45" s="86"/>
      <c r="F45" s="87"/>
      <c r="G45" s="88"/>
      <c r="H45" s="88"/>
      <c r="I45" s="196"/>
      <c r="J45" s="89"/>
      <c r="K45" s="90"/>
      <c r="L45" s="197"/>
      <c r="M45" s="135"/>
    </row>
    <row r="46" spans="3:13" s="93" customFormat="1">
      <c r="C46" s="195"/>
      <c r="E46" s="86"/>
      <c r="F46" s="87"/>
      <c r="G46" s="88"/>
      <c r="H46" s="88"/>
      <c r="I46" s="196"/>
      <c r="J46" s="89"/>
      <c r="K46" s="90"/>
      <c r="L46" s="197"/>
      <c r="M46" s="135"/>
    </row>
    <row r="47" spans="3:13" s="93" customFormat="1">
      <c r="C47" s="195"/>
      <c r="E47" s="86"/>
      <c r="F47" s="87"/>
      <c r="G47" s="88"/>
      <c r="H47" s="88"/>
      <c r="I47" s="196"/>
      <c r="J47" s="89"/>
      <c r="K47" s="90"/>
      <c r="L47" s="197"/>
      <c r="M47" s="135"/>
    </row>
  </sheetData>
  <pageMargins left="0.7" right="0.7" top="0.75" bottom="0.75" header="0.3" footer="0.3"/>
  <pageSetup paperSize="9" scale="54"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42"/>
  <sheetViews>
    <sheetView zoomScale="80" zoomScaleNormal="80" workbookViewId="0">
      <selection activeCell="I12" sqref="I12:J15"/>
    </sheetView>
  </sheetViews>
  <sheetFormatPr defaultColWidth="14.7109375" defaultRowHeight="12.75"/>
  <cols>
    <col min="1" max="1" width="7.85546875" style="1" customWidth="1"/>
    <col min="2" max="2" width="42.7109375" style="1" customWidth="1"/>
    <col min="3" max="3" width="43.5703125" style="2" bestFit="1" customWidth="1"/>
    <col min="4" max="4" width="3.42578125" style="1" bestFit="1" customWidth="1"/>
    <col min="5" max="5" width="14.7109375" style="13" customWidth="1"/>
    <col min="6" max="6" width="42.28515625" style="35" bestFit="1" customWidth="1"/>
    <col min="7" max="7" width="12.28515625" style="36" bestFit="1" customWidth="1"/>
    <col min="8" max="8" width="12.85546875" style="36" customWidth="1"/>
    <col min="9" max="9" width="12.28515625" style="37" customWidth="1"/>
    <col min="10" max="10" width="7.42578125" style="3" bestFit="1" customWidth="1"/>
    <col min="11" max="11" width="10.7109375" style="4" bestFit="1" customWidth="1"/>
    <col min="12" max="12" width="13.7109375" style="9" customWidth="1"/>
    <col min="13" max="13" width="10.42578125" style="42" customWidth="1"/>
    <col min="14" max="16384" width="14.7109375" style="1"/>
  </cols>
  <sheetData>
    <row r="1" spans="1:85" s="55" customFormat="1">
      <c r="A1" s="63" t="s">
        <v>76</v>
      </c>
      <c r="C1" s="277"/>
    </row>
    <row r="2" spans="1:85" s="63" customFormat="1">
      <c r="A2" s="278" t="s">
        <v>0</v>
      </c>
      <c r="B2" s="55"/>
      <c r="C2" s="825"/>
      <c r="E2" s="12"/>
      <c r="F2" s="56"/>
      <c r="G2" s="57"/>
      <c r="H2" s="57"/>
      <c r="I2" s="57"/>
      <c r="J2" s="58"/>
      <c r="K2" s="59"/>
      <c r="L2" s="60"/>
      <c r="M2" s="64"/>
    </row>
    <row r="3" spans="1:85" s="55" customFormat="1">
      <c r="A3" s="63" t="s">
        <v>1</v>
      </c>
      <c r="C3" s="277"/>
    </row>
    <row r="4" spans="1:85" s="55" customFormat="1">
      <c r="A4" s="63"/>
      <c r="C4" s="277"/>
    </row>
    <row r="5" spans="1:85" s="55" customFormat="1">
      <c r="A5" s="63"/>
      <c r="C5" s="277"/>
    </row>
    <row r="6" spans="1:85" s="66" customFormat="1">
      <c r="B6" s="5"/>
      <c r="C6" s="826"/>
      <c r="D6" s="582"/>
      <c r="E6" s="5"/>
      <c r="F6" s="582" t="s">
        <v>1095</v>
      </c>
      <c r="G6" s="62"/>
      <c r="H6" s="36"/>
      <c r="I6" s="36"/>
      <c r="J6" s="37"/>
      <c r="K6" s="3"/>
      <c r="L6" s="4"/>
      <c r="M6" s="67"/>
    </row>
    <row r="7" spans="1:85" s="66" customFormat="1">
      <c r="B7" s="5"/>
      <c r="C7" s="826"/>
      <c r="D7" s="582"/>
      <c r="E7" s="5"/>
      <c r="F7" s="582" t="s">
        <v>415</v>
      </c>
      <c r="G7" s="62"/>
      <c r="H7" s="36"/>
      <c r="I7" s="36"/>
      <c r="J7" s="37"/>
      <c r="K7" s="3"/>
      <c r="L7" s="4"/>
      <c r="M7" s="67"/>
    </row>
    <row r="8" spans="1:85" s="66" customFormat="1">
      <c r="B8" s="7"/>
      <c r="C8" s="827"/>
      <c r="D8" s="63"/>
      <c r="E8" s="13"/>
      <c r="F8" s="35"/>
      <c r="G8" s="36"/>
      <c r="H8" s="36"/>
      <c r="I8" s="39"/>
      <c r="J8" s="37"/>
      <c r="K8" s="3"/>
      <c r="L8" s="4"/>
      <c r="M8" s="67"/>
    </row>
    <row r="9" spans="1:85" s="66" customFormat="1" ht="13.5" thickBot="1">
      <c r="B9" s="7"/>
      <c r="C9" s="826"/>
      <c r="D9" s="63"/>
      <c r="E9" s="13"/>
      <c r="F9" s="35"/>
      <c r="G9" s="36"/>
      <c r="H9" s="36"/>
      <c r="I9" s="39"/>
      <c r="J9" s="37"/>
      <c r="K9" s="3"/>
      <c r="L9" s="4"/>
      <c r="M9" s="67"/>
    </row>
    <row r="10" spans="1:85" s="16" customFormat="1" ht="45" customHeight="1" thickBot="1">
      <c r="A10" s="289" t="s">
        <v>80</v>
      </c>
      <c r="B10" s="290" t="s">
        <v>433</v>
      </c>
      <c r="C10" s="828"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row>
    <row r="11" spans="1:85" s="308" customFormat="1">
      <c r="A11" s="697" t="s">
        <v>1046</v>
      </c>
      <c r="B11" s="309"/>
      <c r="C11" s="82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row>
    <row r="12" spans="1:85" s="8" customFormat="1" ht="126.75" customHeight="1">
      <c r="A12" s="699" t="s">
        <v>345</v>
      </c>
      <c r="B12" s="18" t="s">
        <v>1050</v>
      </c>
      <c r="C12" s="732" t="s">
        <v>1054</v>
      </c>
      <c r="D12" s="124"/>
      <c r="E12" s="124"/>
      <c r="F12" s="573"/>
      <c r="G12" s="572"/>
      <c r="H12" s="572"/>
      <c r="I12" s="202"/>
      <c r="J12" s="184"/>
      <c r="K12" s="281"/>
      <c r="L12" s="342"/>
      <c r="M12" s="73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row>
    <row r="13" spans="1:85" s="8" customFormat="1">
      <c r="A13" s="701" t="s">
        <v>1047</v>
      </c>
      <c r="B13" s="20" t="s">
        <v>1048</v>
      </c>
      <c r="C13" s="201"/>
      <c r="D13" s="124" t="s">
        <v>28</v>
      </c>
      <c r="E13" s="124">
        <v>270</v>
      </c>
      <c r="F13" s="573"/>
      <c r="G13" s="572"/>
      <c r="H13" s="572"/>
      <c r="I13" s="202"/>
      <c r="J13" s="584"/>
      <c r="K13" s="281">
        <f>I13+(I13*J13/100)</f>
        <v>0</v>
      </c>
      <c r="L13" s="342">
        <f>E13*I13</f>
        <v>0</v>
      </c>
      <c r="M13" s="73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row>
    <row r="14" spans="1:85" s="8" customFormat="1" ht="134.25" customHeight="1">
      <c r="A14" s="699" t="s">
        <v>346</v>
      </c>
      <c r="B14" s="97" t="s">
        <v>1051</v>
      </c>
      <c r="C14" s="732" t="s">
        <v>1055</v>
      </c>
      <c r="D14" s="124"/>
      <c r="E14" s="124"/>
      <c r="F14" s="573"/>
      <c r="G14" s="572"/>
      <c r="H14" s="572"/>
      <c r="I14" s="202"/>
      <c r="J14" s="184"/>
      <c r="K14" s="281"/>
      <c r="L14" s="342"/>
      <c r="M14" s="73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row>
    <row r="15" spans="1:85" s="8" customFormat="1" ht="20.25" customHeight="1" thickBot="1">
      <c r="A15" s="703" t="s">
        <v>1049</v>
      </c>
      <c r="B15" s="125" t="s">
        <v>1048</v>
      </c>
      <c r="C15" s="669"/>
      <c r="D15" s="117" t="s">
        <v>28</v>
      </c>
      <c r="E15" s="304">
        <v>60</v>
      </c>
      <c r="F15" s="624"/>
      <c r="G15" s="670"/>
      <c r="H15" s="670"/>
      <c r="I15" s="651"/>
      <c r="J15" s="671"/>
      <c r="K15" s="295">
        <f>I15+(I15*J15/100)</f>
        <v>0</v>
      </c>
      <c r="L15" s="345">
        <f>E15*I15</f>
        <v>0</v>
      </c>
      <c r="M15" s="736">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row>
    <row r="16" spans="1:85" s="8" customFormat="1" ht="13.5" thickBot="1">
      <c r="A16" s="311"/>
      <c r="B16" s="364" t="s">
        <v>1045</v>
      </c>
      <c r="C16" s="327"/>
      <c r="D16" s="392"/>
      <c r="E16" s="314"/>
      <c r="F16" s="365"/>
      <c r="G16" s="366"/>
      <c r="H16" s="382"/>
      <c r="I16" s="333"/>
      <c r="J16" s="337"/>
      <c r="K16" s="337"/>
      <c r="L16" s="334">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row>
    <row r="17" spans="3:85" s="93" customFormat="1">
      <c r="C17" s="195"/>
      <c r="E17" s="86"/>
      <c r="F17" s="87"/>
      <c r="G17" s="88"/>
      <c r="H17" s="88"/>
      <c r="I17" s="196"/>
      <c r="J17" s="89"/>
      <c r="K17" s="90"/>
      <c r="L17" s="197"/>
      <c r="M17" s="135"/>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row>
    <row r="18" spans="3:85" s="93" customFormat="1">
      <c r="C18" s="195"/>
      <c r="E18" s="86"/>
      <c r="F18" s="87"/>
      <c r="G18" s="88"/>
      <c r="H18" s="88"/>
      <c r="I18" s="196"/>
      <c r="J18" s="89"/>
      <c r="K18" s="90"/>
      <c r="L18" s="197"/>
      <c r="M18" s="13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row>
    <row r="19" spans="3:85" s="93" customFormat="1">
      <c r="C19" s="195"/>
      <c r="E19" s="86"/>
      <c r="F19" s="87"/>
      <c r="G19" s="88"/>
      <c r="H19" s="88"/>
      <c r="I19" s="196"/>
      <c r="J19" s="89"/>
      <c r="K19" s="90"/>
      <c r="L19" s="197"/>
      <c r="M19" s="13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row>
    <row r="20" spans="3:85" s="93" customFormat="1">
      <c r="C20" s="195"/>
      <c r="E20" s="86"/>
      <c r="F20" s="87"/>
      <c r="G20" s="88"/>
      <c r="H20" s="88"/>
      <c r="I20" s="196"/>
      <c r="J20" s="89"/>
      <c r="K20" s="90"/>
      <c r="L20" s="197"/>
      <c r="M20" s="13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row>
    <row r="21" spans="3:85" s="93" customFormat="1">
      <c r="C21" s="195"/>
      <c r="E21" s="86"/>
      <c r="F21" s="87"/>
      <c r="G21" s="88"/>
      <c r="H21" s="88"/>
      <c r="I21" s="196"/>
      <c r="J21" s="89"/>
      <c r="K21" s="90"/>
      <c r="L21" s="197"/>
      <c r="M21" s="13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row>
    <row r="22" spans="3:85" s="93" customFormat="1">
      <c r="C22" s="195"/>
      <c r="E22" s="86"/>
      <c r="F22" s="87"/>
      <c r="G22" s="88"/>
      <c r="H22" s="88"/>
      <c r="I22" s="196"/>
      <c r="J22" s="89"/>
      <c r="K22" s="90"/>
      <c r="L22" s="197"/>
      <c r="M22" s="13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row>
    <row r="23" spans="3:85" s="93" customFormat="1">
      <c r="C23" s="195"/>
      <c r="E23" s="86"/>
      <c r="F23" s="87"/>
      <c r="G23" s="88"/>
      <c r="H23" s="88"/>
      <c r="I23" s="196"/>
      <c r="J23" s="89"/>
      <c r="K23" s="90"/>
      <c r="L23" s="197"/>
      <c r="M23" s="13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row>
    <row r="24" spans="3:85" s="93" customFormat="1">
      <c r="C24" s="195"/>
      <c r="E24" s="86"/>
      <c r="F24" s="87"/>
      <c r="G24" s="88"/>
      <c r="H24" s="88"/>
      <c r="I24" s="196"/>
      <c r="J24" s="89"/>
      <c r="K24" s="90"/>
      <c r="L24" s="197"/>
      <c r="M24" s="13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row>
    <row r="25" spans="3:85" s="93" customFormat="1">
      <c r="C25" s="195"/>
      <c r="E25" s="86"/>
      <c r="F25" s="87"/>
      <c r="G25" s="88"/>
      <c r="H25" s="88"/>
      <c r="I25" s="196"/>
      <c r="J25" s="89"/>
      <c r="K25" s="90"/>
      <c r="L25" s="197"/>
      <c r="M25" s="135"/>
    </row>
    <row r="26" spans="3:85" s="93" customFormat="1">
      <c r="C26" s="195"/>
      <c r="E26" s="86"/>
      <c r="F26" s="87"/>
      <c r="G26" s="88"/>
      <c r="H26" s="88"/>
      <c r="I26" s="196"/>
      <c r="J26" s="89"/>
      <c r="K26" s="90"/>
      <c r="L26" s="197"/>
      <c r="M26" s="135"/>
    </row>
    <row r="27" spans="3:85" s="93" customFormat="1">
      <c r="C27" s="195"/>
      <c r="E27" s="86"/>
      <c r="F27" s="87"/>
      <c r="G27" s="88"/>
      <c r="H27" s="88"/>
      <c r="I27" s="196"/>
      <c r="J27" s="89"/>
      <c r="K27" s="90"/>
      <c r="L27" s="197"/>
      <c r="M27" s="135"/>
    </row>
    <row r="28" spans="3:85" s="93" customFormat="1">
      <c r="C28" s="195"/>
      <c r="E28" s="86"/>
      <c r="F28" s="87"/>
      <c r="G28" s="88"/>
      <c r="H28" s="88"/>
      <c r="I28" s="196"/>
      <c r="J28" s="89"/>
      <c r="K28" s="90"/>
      <c r="L28" s="197"/>
      <c r="M28" s="135"/>
    </row>
    <row r="29" spans="3:85" s="93" customFormat="1">
      <c r="C29" s="195"/>
      <c r="E29" s="86"/>
      <c r="F29" s="87"/>
      <c r="G29" s="88"/>
      <c r="H29" s="88"/>
      <c r="I29" s="196"/>
      <c r="J29" s="89"/>
      <c r="K29" s="90"/>
      <c r="L29" s="197"/>
      <c r="M29" s="135"/>
    </row>
    <row r="30" spans="3:85" s="93" customFormat="1">
      <c r="C30" s="195"/>
      <c r="E30" s="86"/>
      <c r="F30" s="87"/>
      <c r="G30" s="88"/>
      <c r="H30" s="88"/>
      <c r="I30" s="196"/>
      <c r="J30" s="89"/>
      <c r="K30" s="90"/>
      <c r="L30" s="197"/>
      <c r="M30" s="135"/>
    </row>
    <row r="31" spans="3:85" s="93" customFormat="1">
      <c r="C31" s="195"/>
      <c r="E31" s="86"/>
      <c r="F31" s="87"/>
      <c r="G31" s="88"/>
      <c r="H31" s="88"/>
      <c r="I31" s="196"/>
      <c r="J31" s="89"/>
      <c r="K31" s="90"/>
      <c r="L31" s="197"/>
      <c r="M31" s="135"/>
    </row>
    <row r="32" spans="3:85" s="93" customFormat="1">
      <c r="C32" s="195"/>
      <c r="E32" s="86"/>
      <c r="F32" s="87"/>
      <c r="G32" s="88"/>
      <c r="H32" s="88"/>
      <c r="I32" s="196"/>
      <c r="J32" s="89"/>
      <c r="K32" s="90"/>
      <c r="L32" s="197"/>
      <c r="M32" s="135"/>
    </row>
    <row r="33" spans="3:13" s="93" customFormat="1">
      <c r="C33" s="195"/>
      <c r="E33" s="86"/>
      <c r="F33" s="87"/>
      <c r="G33" s="88"/>
      <c r="H33" s="88"/>
      <c r="I33" s="196"/>
      <c r="J33" s="89"/>
      <c r="K33" s="90"/>
      <c r="L33" s="197"/>
      <c r="M33" s="135"/>
    </row>
    <row r="34" spans="3:13" s="93" customFormat="1">
      <c r="C34" s="195"/>
      <c r="E34" s="86"/>
      <c r="F34" s="87"/>
      <c r="G34" s="88"/>
      <c r="H34" s="88"/>
      <c r="I34" s="196"/>
      <c r="J34" s="89"/>
      <c r="K34" s="90"/>
      <c r="L34" s="197"/>
      <c r="M34" s="135"/>
    </row>
    <row r="35" spans="3:13" s="93" customFormat="1">
      <c r="C35" s="195"/>
      <c r="E35" s="86"/>
      <c r="F35" s="87"/>
      <c r="G35" s="88"/>
      <c r="H35" s="88"/>
      <c r="I35" s="196"/>
      <c r="J35" s="89"/>
      <c r="K35" s="90"/>
      <c r="L35" s="197"/>
      <c r="M35" s="135"/>
    </row>
    <row r="36" spans="3:13" s="93" customFormat="1">
      <c r="C36" s="195"/>
      <c r="E36" s="86"/>
      <c r="F36" s="87"/>
      <c r="G36" s="88"/>
      <c r="H36" s="88"/>
      <c r="I36" s="196"/>
      <c r="J36" s="89"/>
      <c r="K36" s="90"/>
      <c r="L36" s="197"/>
      <c r="M36" s="135"/>
    </row>
    <row r="37" spans="3:13" s="93" customFormat="1">
      <c r="C37" s="195"/>
      <c r="E37" s="86"/>
      <c r="F37" s="87"/>
      <c r="G37" s="88"/>
      <c r="H37" s="88"/>
      <c r="I37" s="196"/>
      <c r="J37" s="89"/>
      <c r="K37" s="90"/>
      <c r="L37" s="197"/>
      <c r="M37" s="135"/>
    </row>
    <row r="38" spans="3:13" s="93" customFormat="1">
      <c r="C38" s="195"/>
      <c r="E38" s="86"/>
      <c r="F38" s="87"/>
      <c r="G38" s="88"/>
      <c r="H38" s="88"/>
      <c r="I38" s="196"/>
      <c r="J38" s="89"/>
      <c r="K38" s="90"/>
      <c r="L38" s="197"/>
      <c r="M38" s="135"/>
    </row>
    <row r="39" spans="3:13" s="93" customFormat="1">
      <c r="C39" s="195"/>
      <c r="E39" s="86"/>
      <c r="F39" s="87"/>
      <c r="G39" s="88"/>
      <c r="H39" s="88"/>
      <c r="I39" s="196"/>
      <c r="J39" s="89"/>
      <c r="K39" s="90"/>
      <c r="L39" s="197"/>
      <c r="M39" s="135"/>
    </row>
    <row r="40" spans="3:13" s="93" customFormat="1">
      <c r="C40" s="195"/>
      <c r="E40" s="86"/>
      <c r="F40" s="87"/>
      <c r="G40" s="88"/>
      <c r="H40" s="88"/>
      <c r="I40" s="196"/>
      <c r="J40" s="89"/>
      <c r="K40" s="90"/>
      <c r="L40" s="197"/>
      <c r="M40" s="135"/>
    </row>
    <row r="41" spans="3:13" s="93" customFormat="1">
      <c r="C41" s="195"/>
      <c r="E41" s="86"/>
      <c r="F41" s="87"/>
      <c r="G41" s="88"/>
      <c r="H41" s="88"/>
      <c r="I41" s="196"/>
      <c r="J41" s="89"/>
      <c r="K41" s="90"/>
      <c r="L41" s="197"/>
      <c r="M41" s="135"/>
    </row>
    <row r="42" spans="3:13" s="93" customFormat="1">
      <c r="C42" s="195"/>
      <c r="E42" s="86"/>
      <c r="F42" s="87"/>
      <c r="G42" s="88"/>
      <c r="H42" s="88"/>
      <c r="I42" s="196"/>
      <c r="J42" s="89"/>
      <c r="K42" s="90"/>
      <c r="L42" s="197"/>
      <c r="M42" s="135"/>
    </row>
  </sheetData>
  <pageMargins left="0.7" right="0.7" top="0.75" bottom="0.75" header="0.3" footer="0.3"/>
  <pageSetup paperSize="9" scale="56" fitToHeight="0" orientation="landscape" verticalDpi="3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35"/>
  <sheetViews>
    <sheetView topLeftCell="A10" zoomScale="80" zoomScaleNormal="80" workbookViewId="0">
      <selection activeCell="B16" sqref="B16"/>
    </sheetView>
  </sheetViews>
  <sheetFormatPr defaultColWidth="14.7109375" defaultRowHeight="12.75"/>
  <cols>
    <col min="1" max="1" width="8.28515625" style="1" customWidth="1"/>
    <col min="2" max="2" width="39.85546875" style="1" customWidth="1"/>
    <col min="3" max="3" width="44.42578125" style="2" customWidth="1"/>
    <col min="4" max="4" width="5.85546875" style="1" customWidth="1"/>
    <col min="5" max="5" width="11.85546875" style="13" bestFit="1" customWidth="1"/>
    <col min="6" max="6" width="35.42578125" style="35" bestFit="1" customWidth="1"/>
    <col min="7" max="7" width="14.85546875" style="36" customWidth="1"/>
    <col min="8" max="8" width="13.42578125" style="36" customWidth="1"/>
    <col min="9" max="9" width="13.28515625" style="37" customWidth="1"/>
    <col min="10" max="10" width="6.42578125" style="3" bestFit="1" customWidth="1"/>
    <col min="11" max="11" width="10.7109375" style="4" bestFit="1" customWidth="1"/>
    <col min="12" max="12" width="13.28515625" style="9" customWidth="1"/>
    <col min="13" max="13" width="12.28515625" style="42" customWidth="1"/>
    <col min="14" max="16384" width="14.7109375" style="1"/>
  </cols>
  <sheetData>
    <row r="1" spans="1:75" s="55" customFormat="1">
      <c r="A1" s="63" t="s">
        <v>76</v>
      </c>
    </row>
    <row r="2" spans="1:75" s="63" customFormat="1">
      <c r="A2" s="278" t="s">
        <v>0</v>
      </c>
      <c r="B2" s="55"/>
      <c r="C2" s="6"/>
      <c r="E2" s="12"/>
      <c r="F2" s="56"/>
      <c r="G2" s="57"/>
      <c r="H2" s="57"/>
      <c r="I2" s="57"/>
      <c r="J2" s="58"/>
      <c r="K2" s="59"/>
      <c r="L2" s="60"/>
      <c r="M2" s="64"/>
    </row>
    <row r="3" spans="1:75" s="55" customFormat="1">
      <c r="A3" s="63" t="s">
        <v>1</v>
      </c>
    </row>
    <row r="4" spans="1:75" s="55" customFormat="1">
      <c r="A4" s="63"/>
    </row>
    <row r="5" spans="1:75" s="55" customFormat="1">
      <c r="A5" s="63"/>
    </row>
    <row r="6" spans="1:75" s="66" customFormat="1">
      <c r="B6" s="5"/>
      <c r="C6" s="77"/>
      <c r="D6" s="5"/>
      <c r="E6" s="582" t="s">
        <v>1095</v>
      </c>
      <c r="F6" s="62"/>
      <c r="G6" s="12"/>
      <c r="H6" s="36"/>
      <c r="I6" s="36"/>
      <c r="J6" s="37"/>
      <c r="K6" s="3"/>
      <c r="L6" s="4"/>
      <c r="M6" s="67"/>
    </row>
    <row r="7" spans="1:75" s="66" customFormat="1">
      <c r="B7" s="5"/>
      <c r="C7" s="77"/>
      <c r="D7" s="5"/>
      <c r="E7" s="582" t="s">
        <v>416</v>
      </c>
      <c r="F7" s="62"/>
      <c r="G7" s="12"/>
      <c r="H7" s="36"/>
      <c r="I7" s="36"/>
      <c r="J7" s="37"/>
      <c r="K7" s="3"/>
      <c r="L7" s="4"/>
      <c r="M7" s="67"/>
    </row>
    <row r="8" spans="1:75" s="66" customFormat="1">
      <c r="B8" s="7"/>
      <c r="C8" s="61"/>
      <c r="D8" s="63"/>
      <c r="E8" s="13"/>
      <c r="F8" s="35"/>
      <c r="G8" s="36"/>
      <c r="H8" s="36"/>
      <c r="I8" s="39"/>
      <c r="J8" s="37"/>
      <c r="K8" s="3"/>
      <c r="L8" s="4"/>
      <c r="M8" s="67"/>
    </row>
    <row r="9" spans="1:75" s="66" customFormat="1" ht="13.5" thickBot="1">
      <c r="B9" s="7"/>
      <c r="C9" s="77"/>
      <c r="D9" s="63"/>
      <c r="E9" s="13"/>
      <c r="F9" s="35"/>
      <c r="G9" s="36"/>
      <c r="H9" s="36"/>
      <c r="I9" s="39"/>
      <c r="J9" s="37"/>
      <c r="K9" s="3"/>
      <c r="L9" s="4"/>
      <c r="M9" s="67"/>
    </row>
    <row r="10" spans="1:75" s="16" customFormat="1" ht="53.2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row>
    <row r="11" spans="1:75" s="308" customFormat="1">
      <c r="A11" s="697" t="s">
        <v>1052</v>
      </c>
      <c r="B11" s="309"/>
      <c r="C11" s="309"/>
      <c r="D11" s="309"/>
      <c r="E11" s="309"/>
      <c r="F11" s="309"/>
      <c r="G11" s="309"/>
      <c r="H11" s="309"/>
      <c r="I11" s="309"/>
      <c r="J11" s="309"/>
      <c r="K11" s="309"/>
      <c r="L11" s="309"/>
      <c r="M11" s="74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row>
    <row r="12" spans="1:75" s="8" customFormat="1" ht="219" customHeight="1">
      <c r="A12" s="699" t="s">
        <v>347</v>
      </c>
      <c r="B12" s="97" t="s">
        <v>1056</v>
      </c>
      <c r="C12" s="279" t="s">
        <v>1068</v>
      </c>
      <c r="D12" s="20"/>
      <c r="E12" s="23"/>
      <c r="F12" s="672"/>
      <c r="G12" s="397"/>
      <c r="H12" s="397"/>
      <c r="I12" s="202"/>
      <c r="J12" s="202"/>
      <c r="K12" s="203"/>
      <c r="L12" s="21"/>
      <c r="M12" s="74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row>
    <row r="13" spans="1:75" s="8" customFormat="1">
      <c r="A13" s="701" t="s">
        <v>417</v>
      </c>
      <c r="B13" s="204" t="s">
        <v>13</v>
      </c>
      <c r="C13" s="143"/>
      <c r="D13" s="124" t="s">
        <v>28</v>
      </c>
      <c r="E13" s="23">
        <v>180</v>
      </c>
      <c r="F13" s="150"/>
      <c r="G13" s="150"/>
      <c r="H13" s="150"/>
      <c r="I13" s="202"/>
      <c r="J13" s="673"/>
      <c r="K13" s="281">
        <f>I13+(I13*J13/100)</f>
        <v>0</v>
      </c>
      <c r="L13" s="342">
        <f>E13*I13</f>
        <v>0</v>
      </c>
      <c r="M13" s="73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row>
    <row r="14" spans="1:75" s="8" customFormat="1">
      <c r="A14" s="701" t="s">
        <v>418</v>
      </c>
      <c r="B14" s="204" t="s">
        <v>24</v>
      </c>
      <c r="C14" s="143"/>
      <c r="D14" s="124" t="s">
        <v>28</v>
      </c>
      <c r="E14" s="23">
        <v>210</v>
      </c>
      <c r="F14" s="150"/>
      <c r="G14" s="150"/>
      <c r="H14" s="150"/>
      <c r="I14" s="202"/>
      <c r="J14" s="673"/>
      <c r="K14" s="281">
        <f t="shared" ref="K14:K17" si="0">I14+(I14*J14/100)</f>
        <v>0</v>
      </c>
      <c r="L14" s="342">
        <f t="shared" ref="L14:L17" si="1">E14*I14</f>
        <v>0</v>
      </c>
      <c r="M14" s="735">
        <f>E14*K14</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row>
    <row r="15" spans="1:75" s="8" customFormat="1">
      <c r="A15" s="701" t="s">
        <v>419</v>
      </c>
      <c r="B15" s="204" t="s">
        <v>1141</v>
      </c>
      <c r="C15" s="143"/>
      <c r="D15" s="124" t="s">
        <v>28</v>
      </c>
      <c r="E15" s="23">
        <v>80</v>
      </c>
      <c r="F15" s="150"/>
      <c r="G15" s="150"/>
      <c r="H15" s="150"/>
      <c r="I15" s="202"/>
      <c r="J15" s="673"/>
      <c r="K15" s="281">
        <f t="shared" si="0"/>
        <v>0</v>
      </c>
      <c r="L15" s="342">
        <f t="shared" si="1"/>
        <v>0</v>
      </c>
      <c r="M15" s="735">
        <f t="shared" ref="M15:M17" si="2">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row>
    <row r="16" spans="1:75" s="8" customFormat="1">
      <c r="A16" s="701" t="s">
        <v>420</v>
      </c>
      <c r="B16" s="204" t="s">
        <v>1142</v>
      </c>
      <c r="C16" s="143"/>
      <c r="D16" s="124" t="s">
        <v>28</v>
      </c>
      <c r="E16" s="23">
        <v>330</v>
      </c>
      <c r="F16" s="150"/>
      <c r="G16" s="150"/>
      <c r="H16" s="150"/>
      <c r="I16" s="202"/>
      <c r="J16" s="673"/>
      <c r="K16" s="281">
        <f t="shared" si="0"/>
        <v>0</v>
      </c>
      <c r="L16" s="342">
        <f t="shared" si="1"/>
        <v>0</v>
      </c>
      <c r="M16" s="735">
        <f t="shared" si="2"/>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row>
    <row r="17" spans="1:75" s="8" customFormat="1">
      <c r="A17" s="701" t="s">
        <v>1059</v>
      </c>
      <c r="B17" s="204" t="s">
        <v>1060</v>
      </c>
      <c r="C17" s="143"/>
      <c r="D17" s="124" t="s">
        <v>28</v>
      </c>
      <c r="E17" s="23">
        <v>360</v>
      </c>
      <c r="F17" s="150"/>
      <c r="G17" s="150"/>
      <c r="H17" s="150"/>
      <c r="I17" s="202"/>
      <c r="J17" s="673"/>
      <c r="K17" s="281">
        <f t="shared" si="0"/>
        <v>0</v>
      </c>
      <c r="L17" s="342">
        <f t="shared" si="1"/>
        <v>0</v>
      </c>
      <c r="M17" s="735">
        <f t="shared" si="2"/>
        <v>0</v>
      </c>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row>
    <row r="18" spans="1:75" s="8" customFormat="1" ht="221.25" customHeight="1">
      <c r="A18" s="699" t="s">
        <v>348</v>
      </c>
      <c r="B18" s="97" t="s">
        <v>1057</v>
      </c>
      <c r="C18" s="279" t="s">
        <v>1069</v>
      </c>
      <c r="D18" s="124"/>
      <c r="E18" s="23"/>
      <c r="F18" s="182"/>
      <c r="G18" s="183"/>
      <c r="H18" s="183"/>
      <c r="I18" s="202"/>
      <c r="J18" s="673"/>
      <c r="K18" s="281"/>
      <c r="L18" s="342"/>
      <c r="M18" s="735"/>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row>
    <row r="19" spans="1:75" s="8" customFormat="1">
      <c r="A19" s="701" t="s">
        <v>421</v>
      </c>
      <c r="B19" s="204" t="s">
        <v>1061</v>
      </c>
      <c r="C19" s="204"/>
      <c r="D19" s="124" t="s">
        <v>28</v>
      </c>
      <c r="E19" s="23">
        <v>60</v>
      </c>
      <c r="F19" s="182"/>
      <c r="G19" s="182"/>
      <c r="H19" s="182"/>
      <c r="I19" s="202"/>
      <c r="J19" s="673"/>
      <c r="K19" s="281">
        <f>I19+(I19*J19/100)</f>
        <v>0</v>
      </c>
      <c r="L19" s="342">
        <f>E19*I19</f>
        <v>0</v>
      </c>
      <c r="M19" s="735">
        <f>E19*K19</f>
        <v>0</v>
      </c>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row>
    <row r="20" spans="1:75" s="8" customFormat="1">
      <c r="A20" s="701" t="s">
        <v>422</v>
      </c>
      <c r="B20" s="204" t="s">
        <v>20</v>
      </c>
      <c r="C20" s="204"/>
      <c r="D20" s="124" t="s">
        <v>28</v>
      </c>
      <c r="E20" s="23">
        <v>150</v>
      </c>
      <c r="F20" s="182"/>
      <c r="G20" s="182"/>
      <c r="H20" s="182"/>
      <c r="I20" s="202"/>
      <c r="J20" s="673"/>
      <c r="K20" s="281">
        <f>I20+(I20*J20/100)</f>
        <v>0</v>
      </c>
      <c r="L20" s="342">
        <f>E20*I20</f>
        <v>0</v>
      </c>
      <c r="M20" s="735">
        <f>E20*K20</f>
        <v>0</v>
      </c>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row>
    <row r="21" spans="1:75" s="8" customFormat="1">
      <c r="A21" s="701" t="s">
        <v>423</v>
      </c>
      <c r="B21" s="204" t="s">
        <v>24</v>
      </c>
      <c r="C21" s="204"/>
      <c r="D21" s="124" t="s">
        <v>28</v>
      </c>
      <c r="E21" s="23">
        <v>180</v>
      </c>
      <c r="F21" s="182"/>
      <c r="G21" s="182"/>
      <c r="H21" s="182"/>
      <c r="I21" s="202"/>
      <c r="J21" s="673"/>
      <c r="K21" s="281">
        <f>I21+(I21*J21/100)</f>
        <v>0</v>
      </c>
      <c r="L21" s="342">
        <f>E21*I21</f>
        <v>0</v>
      </c>
      <c r="M21" s="735">
        <f>E21*K21</f>
        <v>0</v>
      </c>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row>
    <row r="22" spans="1:75" s="8" customFormat="1">
      <c r="A22" s="701" t="s">
        <v>424</v>
      </c>
      <c r="B22" s="204" t="s">
        <v>1058</v>
      </c>
      <c r="C22" s="204"/>
      <c r="D22" s="124" t="s">
        <v>28</v>
      </c>
      <c r="E22" s="23">
        <v>240</v>
      </c>
      <c r="F22" s="182"/>
      <c r="G22" s="182"/>
      <c r="H22" s="182"/>
      <c r="I22" s="202"/>
      <c r="J22" s="673"/>
      <c r="K22" s="281">
        <f>I22+(I22*J22/100)</f>
        <v>0</v>
      </c>
      <c r="L22" s="342">
        <f>E22*I22</f>
        <v>0</v>
      </c>
      <c r="M22" s="735">
        <f>E22*K22</f>
        <v>0</v>
      </c>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row>
    <row r="23" spans="1:75" s="8" customFormat="1">
      <c r="A23" s="701" t="s">
        <v>1065</v>
      </c>
      <c r="B23" s="204" t="s">
        <v>1062</v>
      </c>
      <c r="C23" s="204"/>
      <c r="D23" s="124" t="s">
        <v>28</v>
      </c>
      <c r="E23" s="23">
        <v>450</v>
      </c>
      <c r="F23" s="182"/>
      <c r="G23" s="182"/>
      <c r="H23" s="182"/>
      <c r="I23" s="202"/>
      <c r="J23" s="673"/>
      <c r="K23" s="281">
        <f>I23+(I23*J23/100)</f>
        <v>0</v>
      </c>
      <c r="L23" s="342">
        <f>E23*I23</f>
        <v>0</v>
      </c>
      <c r="M23" s="735">
        <f>E23*K23</f>
        <v>0</v>
      </c>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row>
    <row r="24" spans="1:75" s="8" customFormat="1">
      <c r="A24" s="701" t="s">
        <v>1066</v>
      </c>
      <c r="B24" s="204" t="s">
        <v>1063</v>
      </c>
      <c r="C24" s="204"/>
      <c r="D24" s="124" t="s">
        <v>28</v>
      </c>
      <c r="E24" s="23">
        <v>210</v>
      </c>
      <c r="F24" s="182"/>
      <c r="G24" s="182"/>
      <c r="H24" s="182"/>
      <c r="I24" s="202"/>
      <c r="J24" s="673"/>
      <c r="K24" s="281">
        <f t="shared" ref="K24:K25" si="3">I24+(I24*J24/100)</f>
        <v>0</v>
      </c>
      <c r="L24" s="342">
        <f t="shared" ref="L24:L25" si="4">E24*I24</f>
        <v>0</v>
      </c>
      <c r="M24" s="735">
        <f t="shared" ref="M24:M25" si="5">E24*K24</f>
        <v>0</v>
      </c>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row>
    <row r="25" spans="1:75" s="8" customFormat="1" ht="13.5" thickBot="1">
      <c r="A25" s="701" t="s">
        <v>1067</v>
      </c>
      <c r="B25" s="674" t="s">
        <v>1064</v>
      </c>
      <c r="C25" s="674"/>
      <c r="D25" s="304" t="s">
        <v>28</v>
      </c>
      <c r="E25" s="119">
        <v>130</v>
      </c>
      <c r="F25" s="670"/>
      <c r="G25" s="670"/>
      <c r="H25" s="670"/>
      <c r="I25" s="675"/>
      <c r="J25" s="676"/>
      <c r="K25" s="295">
        <f t="shared" si="3"/>
        <v>0</v>
      </c>
      <c r="L25" s="345">
        <f t="shared" si="4"/>
        <v>0</v>
      </c>
      <c r="M25" s="736">
        <f t="shared" si="5"/>
        <v>0</v>
      </c>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row>
    <row r="26" spans="1:75" s="8" customFormat="1" ht="13.5" thickBot="1">
      <c r="A26" s="311"/>
      <c r="B26" s="364" t="s">
        <v>1053</v>
      </c>
      <c r="C26" s="327"/>
      <c r="D26" s="392"/>
      <c r="E26" s="314"/>
      <c r="F26" s="365"/>
      <c r="G26" s="366"/>
      <c r="H26" s="382"/>
      <c r="I26" s="333"/>
      <c r="J26" s="337"/>
      <c r="K26" s="337"/>
      <c r="L26" s="334">
        <f>SUM(L13:L17,L19:L22,L23:L25)</f>
        <v>0</v>
      </c>
      <c r="M26" s="339">
        <f>SUM(M13:M17,M19:M22,M23:M25)</f>
        <v>0</v>
      </c>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row>
    <row r="27" spans="1:75" s="93" customFormat="1">
      <c r="C27" s="195"/>
      <c r="E27" s="86"/>
      <c r="F27" s="87"/>
      <c r="G27" s="88"/>
      <c r="H27" s="88"/>
      <c r="I27" s="196"/>
      <c r="J27" s="89"/>
      <c r="K27" s="90"/>
      <c r="L27" s="197"/>
      <c r="M27" s="13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row>
    <row r="28" spans="1:75" s="93" customFormat="1">
      <c r="C28" s="195"/>
      <c r="E28" s="86"/>
      <c r="F28" s="87"/>
      <c r="G28" s="88"/>
      <c r="H28" s="88"/>
      <c r="I28" s="196"/>
      <c r="J28" s="89"/>
      <c r="K28" s="90"/>
      <c r="L28" s="197"/>
      <c r="M28" s="135"/>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row>
    <row r="29" spans="1:75" s="93" customFormat="1">
      <c r="C29" s="195"/>
      <c r="E29" s="86"/>
      <c r="F29" s="87"/>
      <c r="G29" s="88"/>
      <c r="H29" s="88"/>
      <c r="I29" s="196"/>
      <c r="J29" s="89"/>
      <c r="K29" s="90"/>
      <c r="L29" s="197"/>
      <c r="M29" s="135"/>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row>
    <row r="30" spans="1:75" s="93" customFormat="1">
      <c r="C30" s="195"/>
      <c r="E30" s="86"/>
      <c r="F30" s="87"/>
      <c r="G30" s="88"/>
      <c r="H30" s="88"/>
      <c r="I30" s="196"/>
      <c r="J30" s="89"/>
      <c r="K30" s="90"/>
      <c r="L30" s="197"/>
      <c r="M30" s="135"/>
      <c r="N30" s="66"/>
    </row>
    <row r="31" spans="1:75" s="93" customFormat="1">
      <c r="C31" s="195"/>
      <c r="E31" s="86"/>
      <c r="F31" s="87"/>
      <c r="G31" s="88"/>
      <c r="H31" s="88"/>
      <c r="I31" s="196"/>
      <c r="J31" s="89"/>
      <c r="K31" s="90"/>
      <c r="L31" s="197"/>
      <c r="M31" s="135"/>
      <c r="N31" s="66"/>
    </row>
    <row r="32" spans="1:75" s="93" customFormat="1">
      <c r="C32" s="195"/>
      <c r="E32" s="86"/>
      <c r="F32" s="87"/>
      <c r="G32" s="88"/>
      <c r="H32" s="88"/>
      <c r="I32" s="196"/>
      <c r="J32" s="89"/>
      <c r="K32" s="90"/>
      <c r="L32" s="197"/>
      <c r="M32" s="135"/>
      <c r="N32" s="66"/>
    </row>
    <row r="33" spans="3:14" s="93" customFormat="1">
      <c r="C33" s="195"/>
      <c r="E33" s="86"/>
      <c r="F33" s="87"/>
      <c r="G33" s="88"/>
      <c r="H33" s="88"/>
      <c r="I33" s="196"/>
      <c r="J33" s="89"/>
      <c r="K33" s="90"/>
      <c r="L33" s="197"/>
      <c r="M33" s="135"/>
      <c r="N33" s="66"/>
    </row>
    <row r="34" spans="3:14" s="93" customFormat="1">
      <c r="C34" s="195"/>
      <c r="E34" s="86"/>
      <c r="F34" s="87"/>
      <c r="G34" s="88"/>
      <c r="H34" s="88"/>
      <c r="I34" s="196"/>
      <c r="J34" s="89"/>
      <c r="K34" s="90"/>
      <c r="L34" s="197"/>
      <c r="M34" s="135"/>
    </row>
    <row r="35" spans="3:14" s="93" customFormat="1">
      <c r="C35" s="195"/>
      <c r="E35" s="86"/>
      <c r="F35" s="87"/>
      <c r="G35" s="88"/>
      <c r="H35" s="88"/>
      <c r="I35" s="196"/>
      <c r="J35" s="89"/>
      <c r="K35" s="90"/>
      <c r="L35" s="197"/>
      <c r="M35" s="135"/>
    </row>
  </sheetData>
  <pageMargins left="0.70866141732283472" right="0.70866141732283472" top="0.74803149606299213" bottom="0.74803149606299213" header="0.31496062992125984" footer="0.31496062992125984"/>
  <pageSetup paperSize="9" scale="55"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46"/>
  <sheetViews>
    <sheetView zoomScale="80" zoomScaleNormal="80" workbookViewId="0">
      <selection activeCell="J12" sqref="J12"/>
    </sheetView>
  </sheetViews>
  <sheetFormatPr defaultColWidth="14.7109375" defaultRowHeight="12.75"/>
  <cols>
    <col min="1" max="1" width="12.5703125" style="1" customWidth="1"/>
    <col min="2" max="2" width="50.42578125" style="1" customWidth="1"/>
    <col min="3" max="3" width="44.28515625" style="2" bestFit="1" customWidth="1"/>
    <col min="4" max="4" width="3.42578125" style="1" bestFit="1" customWidth="1"/>
    <col min="5" max="5" width="11.85546875" style="13" bestFit="1" customWidth="1"/>
    <col min="6" max="6" width="36.28515625" style="35" bestFit="1" customWidth="1"/>
    <col min="7" max="7" width="14.42578125" style="36" customWidth="1"/>
    <col min="8" max="8" width="16.28515625" style="36" customWidth="1"/>
    <col min="9" max="9" width="13" style="37" customWidth="1"/>
    <col min="10" max="10" width="7.5703125" style="3" customWidth="1"/>
    <col min="11" max="11" width="10.7109375" style="4" bestFit="1" customWidth="1"/>
    <col min="12" max="12" width="13.85546875" style="9" customWidth="1"/>
    <col min="13" max="13" width="10.85546875" style="42" customWidth="1"/>
    <col min="14" max="16384" width="14.7109375" style="1"/>
  </cols>
  <sheetData>
    <row r="1" spans="1:67" s="55" customFormat="1">
      <c r="A1" s="63" t="s">
        <v>76</v>
      </c>
    </row>
    <row r="2" spans="1:67" s="63" customFormat="1">
      <c r="A2" s="278" t="s">
        <v>0</v>
      </c>
      <c r="B2" s="55"/>
      <c r="C2" s="6"/>
      <c r="E2" s="12"/>
      <c r="F2" s="56"/>
      <c r="G2" s="57"/>
      <c r="H2" s="57"/>
      <c r="I2" s="57"/>
      <c r="J2" s="58"/>
      <c r="K2" s="59"/>
      <c r="L2" s="60"/>
      <c r="M2" s="64"/>
    </row>
    <row r="3" spans="1:67" s="55" customFormat="1">
      <c r="A3" s="63" t="s">
        <v>1</v>
      </c>
    </row>
    <row r="4" spans="1:67" s="55" customFormat="1">
      <c r="A4" s="63"/>
    </row>
    <row r="5" spans="1:67" s="55" customFormat="1">
      <c r="A5" s="63"/>
    </row>
    <row r="6" spans="1:67" s="66" customFormat="1">
      <c r="B6" s="5"/>
      <c r="C6" s="77"/>
      <c r="D6" s="5"/>
      <c r="E6" s="677" t="s">
        <v>1095</v>
      </c>
      <c r="F6" s="62"/>
      <c r="G6" s="12"/>
      <c r="H6" s="35"/>
      <c r="I6" s="36"/>
      <c r="J6" s="37"/>
      <c r="K6" s="3"/>
      <c r="L6" s="4"/>
      <c r="M6" s="67"/>
    </row>
    <row r="7" spans="1:67" s="66" customFormat="1">
      <c r="B7" s="5"/>
      <c r="C7" s="77"/>
      <c r="D7" s="5"/>
      <c r="E7" s="677" t="s">
        <v>966</v>
      </c>
      <c r="F7" s="62"/>
      <c r="G7" s="12"/>
      <c r="H7" s="35"/>
      <c r="I7" s="36"/>
      <c r="J7" s="37"/>
      <c r="K7" s="3"/>
      <c r="L7" s="4"/>
      <c r="M7" s="67"/>
    </row>
    <row r="8" spans="1:67" s="66" customFormat="1">
      <c r="B8" s="7"/>
      <c r="C8" s="61"/>
      <c r="D8" s="63"/>
      <c r="E8" s="13"/>
      <c r="F8" s="35"/>
      <c r="G8" s="36"/>
      <c r="H8" s="36"/>
      <c r="I8" s="39"/>
      <c r="J8" s="37"/>
      <c r="K8" s="3"/>
      <c r="L8" s="4"/>
      <c r="M8" s="67"/>
    </row>
    <row r="9" spans="1:67" s="66" customFormat="1" ht="13.5" thickBot="1">
      <c r="B9" s="7"/>
      <c r="C9" s="77"/>
      <c r="D9" s="63"/>
      <c r="E9" s="13"/>
      <c r="F9" s="35"/>
      <c r="G9" s="36"/>
      <c r="H9" s="36"/>
      <c r="I9" s="39"/>
      <c r="J9" s="37"/>
      <c r="K9" s="3"/>
      <c r="L9" s="4"/>
      <c r="M9" s="67"/>
    </row>
    <row r="10" spans="1:67" s="16" customFormat="1" ht="53.2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row>
    <row r="11" spans="1:67" s="430" customFormat="1">
      <c r="A11" s="697" t="s">
        <v>1070</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row>
    <row r="12" spans="1:67" s="430" customFormat="1" ht="116.25" customHeight="1">
      <c r="A12" s="739" t="s">
        <v>1072</v>
      </c>
      <c r="B12" s="170" t="s">
        <v>1076</v>
      </c>
      <c r="C12" s="502" t="s">
        <v>1075</v>
      </c>
      <c r="D12" s="571"/>
      <c r="E12" s="571"/>
      <c r="F12" s="910"/>
      <c r="G12" s="910"/>
      <c r="H12" s="910"/>
      <c r="I12" s="911"/>
      <c r="J12" s="911"/>
      <c r="K12" s="571"/>
      <c r="L12" s="571"/>
      <c r="M12" s="830"/>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row>
    <row r="13" spans="1:67" s="8" customFormat="1">
      <c r="A13" s="805" t="s">
        <v>1073</v>
      </c>
      <c r="B13" s="113" t="s">
        <v>13</v>
      </c>
      <c r="C13" s="116"/>
      <c r="D13" s="48" t="s">
        <v>28</v>
      </c>
      <c r="E13" s="241">
        <v>30</v>
      </c>
      <c r="F13" s="149"/>
      <c r="G13" s="205"/>
      <c r="H13" s="205"/>
      <c r="I13" s="341"/>
      <c r="J13" s="206"/>
      <c r="K13" s="341">
        <f>I13+(I13*J13/100)</f>
        <v>0</v>
      </c>
      <c r="L13" s="342">
        <f>E13*I13</f>
        <v>0</v>
      </c>
      <c r="M13" s="735">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row>
    <row r="14" spans="1:67" s="8" customFormat="1" ht="131.25" customHeight="1">
      <c r="A14" s="739" t="s">
        <v>1077</v>
      </c>
      <c r="B14" s="170" t="s">
        <v>1078</v>
      </c>
      <c r="C14" s="306" t="s">
        <v>1080</v>
      </c>
      <c r="D14" s="48"/>
      <c r="E14" s="241"/>
      <c r="F14" s="149"/>
      <c r="G14" s="205"/>
      <c r="H14" s="205"/>
      <c r="I14" s="341"/>
      <c r="J14" s="206"/>
      <c r="K14" s="341"/>
      <c r="L14" s="342"/>
      <c r="M14" s="735"/>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row>
    <row r="15" spans="1:67" s="8" customFormat="1" ht="13.5" thickBot="1">
      <c r="A15" s="805" t="s">
        <v>1079</v>
      </c>
      <c r="B15" s="113" t="s">
        <v>1074</v>
      </c>
      <c r="C15" s="116"/>
      <c r="D15" s="48" t="s">
        <v>28</v>
      </c>
      <c r="E15" s="241">
        <v>30</v>
      </c>
      <c r="F15" s="149"/>
      <c r="G15" s="205"/>
      <c r="H15" s="205"/>
      <c r="I15" s="341"/>
      <c r="J15" s="207"/>
      <c r="K15" s="341">
        <f>I15+(I15*J15/100)</f>
        <v>0</v>
      </c>
      <c r="L15" s="342">
        <f>E15*I15</f>
        <v>0</v>
      </c>
      <c r="M15" s="735">
        <f>E15*K15</f>
        <v>0</v>
      </c>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row>
    <row r="16" spans="1:67" s="8" customFormat="1" ht="13.5" thickBot="1">
      <c r="A16" s="311"/>
      <c r="B16" s="364" t="s">
        <v>1071</v>
      </c>
      <c r="C16" s="327"/>
      <c r="D16" s="392"/>
      <c r="E16" s="314"/>
      <c r="F16" s="365"/>
      <c r="G16" s="366"/>
      <c r="H16" s="382"/>
      <c r="I16" s="333"/>
      <c r="J16" s="337"/>
      <c r="K16" s="337"/>
      <c r="L16" s="334">
        <f>SUM(L13,L15)</f>
        <v>0</v>
      </c>
      <c r="M16" s="339">
        <f>SUM(M13,M15)</f>
        <v>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row>
    <row r="17" spans="3:49" s="8" customFormat="1">
      <c r="C17" s="105"/>
      <c r="E17" s="106"/>
      <c r="F17" s="107"/>
      <c r="G17" s="108"/>
      <c r="H17" s="108"/>
      <c r="I17" s="109"/>
      <c r="J17" s="110"/>
      <c r="K17" s="111"/>
      <c r="L17" s="112"/>
      <c r="M17" s="43"/>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row>
    <row r="18" spans="3:49" s="8" customFormat="1">
      <c r="C18" s="105"/>
      <c r="E18" s="106"/>
      <c r="F18" s="107"/>
      <c r="G18" s="108"/>
      <c r="H18" s="108"/>
      <c r="I18" s="109"/>
      <c r="J18" s="110"/>
      <c r="K18" s="111"/>
      <c r="L18" s="112"/>
      <c r="M18" s="43"/>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row>
    <row r="19" spans="3:49" s="93" customFormat="1">
      <c r="C19" s="195"/>
      <c r="E19" s="86"/>
      <c r="F19" s="87"/>
      <c r="G19" s="88"/>
      <c r="H19" s="88"/>
      <c r="I19" s="196"/>
      <c r="J19" s="89"/>
      <c r="K19" s="90"/>
      <c r="L19" s="197"/>
      <c r="M19" s="135"/>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row>
    <row r="20" spans="3:49" s="93" customFormat="1">
      <c r="C20" s="195"/>
      <c r="E20" s="86"/>
      <c r="F20" s="87"/>
      <c r="G20" s="88"/>
      <c r="H20" s="88"/>
      <c r="I20" s="196"/>
      <c r="J20" s="89"/>
      <c r="K20" s="90"/>
      <c r="L20" s="197"/>
      <c r="M20" s="135"/>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row>
    <row r="21" spans="3:49" s="93" customFormat="1">
      <c r="C21" s="195"/>
      <c r="E21" s="86"/>
      <c r="F21" s="87"/>
      <c r="G21" s="88"/>
      <c r="H21" s="88"/>
      <c r="I21" s="196"/>
      <c r="J21" s="89"/>
      <c r="K21" s="90"/>
      <c r="L21" s="197"/>
      <c r="M21" s="135"/>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row>
    <row r="22" spans="3:49" s="93" customFormat="1">
      <c r="C22" s="195"/>
      <c r="E22" s="86"/>
      <c r="F22" s="87"/>
      <c r="G22" s="88"/>
      <c r="H22" s="88"/>
      <c r="I22" s="196"/>
      <c r="J22" s="89"/>
      <c r="K22" s="90"/>
      <c r="L22" s="197"/>
      <c r="M22" s="135"/>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row>
    <row r="23" spans="3:49" s="93" customFormat="1">
      <c r="C23" s="195"/>
      <c r="E23" s="86"/>
      <c r="F23" s="87"/>
      <c r="G23" s="88"/>
      <c r="H23" s="88"/>
      <c r="I23" s="196"/>
      <c r="J23" s="89"/>
      <c r="K23" s="90"/>
      <c r="L23" s="197"/>
      <c r="M23" s="135"/>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row>
    <row r="24" spans="3:49" s="93" customFormat="1">
      <c r="C24" s="195"/>
      <c r="E24" s="86"/>
      <c r="F24" s="87"/>
      <c r="G24" s="88"/>
      <c r="H24" s="88"/>
      <c r="I24" s="196"/>
      <c r="J24" s="89"/>
      <c r="K24" s="90"/>
      <c r="L24" s="197"/>
      <c r="M24" s="135"/>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row>
    <row r="25" spans="3:49" s="93" customFormat="1">
      <c r="C25" s="195"/>
      <c r="E25" s="86"/>
      <c r="F25" s="87"/>
      <c r="G25" s="88"/>
      <c r="H25" s="88"/>
      <c r="I25" s="196"/>
      <c r="J25" s="89"/>
      <c r="K25" s="90"/>
      <c r="L25" s="197"/>
      <c r="M25" s="135"/>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row>
    <row r="26" spans="3:49" s="93" customFormat="1">
      <c r="C26" s="195"/>
      <c r="E26" s="86"/>
      <c r="F26" s="87"/>
      <c r="G26" s="88"/>
      <c r="H26" s="88"/>
      <c r="I26" s="196"/>
      <c r="J26" s="89"/>
      <c r="K26" s="90"/>
      <c r="L26" s="197"/>
      <c r="M26" s="13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row>
    <row r="27" spans="3:49" s="93" customFormat="1">
      <c r="C27" s="195"/>
      <c r="E27" s="86"/>
      <c r="F27" s="87"/>
      <c r="G27" s="88"/>
      <c r="H27" s="88"/>
      <c r="I27" s="196"/>
      <c r="J27" s="89"/>
      <c r="K27" s="90"/>
      <c r="L27" s="197"/>
      <c r="M27" s="135"/>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row>
    <row r="28" spans="3:49" s="93" customFormat="1">
      <c r="C28" s="195"/>
      <c r="E28" s="86"/>
      <c r="F28" s="87"/>
      <c r="G28" s="88"/>
      <c r="H28" s="88"/>
      <c r="I28" s="196"/>
      <c r="J28" s="89"/>
      <c r="K28" s="90"/>
      <c r="L28" s="197"/>
      <c r="M28" s="135"/>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row>
    <row r="29" spans="3:49" s="93" customFormat="1">
      <c r="C29" s="195"/>
      <c r="E29" s="86"/>
      <c r="F29" s="87"/>
      <c r="G29" s="88"/>
      <c r="H29" s="88"/>
      <c r="I29" s="196"/>
      <c r="J29" s="89"/>
      <c r="K29" s="90"/>
      <c r="L29" s="197"/>
      <c r="M29" s="135"/>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row>
    <row r="30" spans="3:49" s="93" customFormat="1">
      <c r="C30" s="195"/>
      <c r="E30" s="86"/>
      <c r="F30" s="87"/>
      <c r="G30" s="88"/>
      <c r="H30" s="88"/>
      <c r="I30" s="196"/>
      <c r="J30" s="89"/>
      <c r="K30" s="90"/>
      <c r="L30" s="197"/>
      <c r="M30" s="135"/>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row>
    <row r="31" spans="3:49" s="93" customFormat="1">
      <c r="C31" s="195"/>
      <c r="E31" s="86"/>
      <c r="F31" s="87"/>
      <c r="G31" s="88"/>
      <c r="H31" s="88"/>
      <c r="I31" s="196"/>
      <c r="J31" s="89"/>
      <c r="K31" s="90"/>
      <c r="L31" s="197"/>
      <c r="M31" s="135"/>
    </row>
    <row r="32" spans="3:49" s="93" customFormat="1">
      <c r="C32" s="195"/>
      <c r="E32" s="86"/>
      <c r="F32" s="87"/>
      <c r="G32" s="88"/>
      <c r="H32" s="88"/>
      <c r="I32" s="196"/>
      <c r="J32" s="89"/>
      <c r="K32" s="90"/>
      <c r="L32" s="197"/>
      <c r="M32" s="135"/>
    </row>
    <row r="33" spans="3:13" s="93" customFormat="1">
      <c r="C33" s="195"/>
      <c r="E33" s="86"/>
      <c r="F33" s="87"/>
      <c r="G33" s="88"/>
      <c r="H33" s="88"/>
      <c r="I33" s="196"/>
      <c r="J33" s="89"/>
      <c r="K33" s="90"/>
      <c r="L33" s="197"/>
      <c r="M33" s="135"/>
    </row>
    <row r="34" spans="3:13" s="93" customFormat="1">
      <c r="C34" s="195"/>
      <c r="E34" s="86"/>
      <c r="F34" s="87"/>
      <c r="G34" s="88"/>
      <c r="H34" s="88"/>
      <c r="I34" s="196"/>
      <c r="J34" s="89"/>
      <c r="K34" s="90"/>
      <c r="L34" s="197"/>
      <c r="M34" s="135"/>
    </row>
    <row r="35" spans="3:13" s="93" customFormat="1">
      <c r="C35" s="195"/>
      <c r="E35" s="86"/>
      <c r="F35" s="87"/>
      <c r="G35" s="88"/>
      <c r="H35" s="88"/>
      <c r="I35" s="196"/>
      <c r="J35" s="89"/>
      <c r="K35" s="90"/>
      <c r="L35" s="197"/>
      <c r="M35" s="135"/>
    </row>
    <row r="36" spans="3:13" s="93" customFormat="1">
      <c r="C36" s="195"/>
      <c r="E36" s="86"/>
      <c r="F36" s="87"/>
      <c r="G36" s="88"/>
      <c r="H36" s="88"/>
      <c r="I36" s="196"/>
      <c r="J36" s="89"/>
      <c r="K36" s="90"/>
      <c r="L36" s="197"/>
      <c r="M36" s="135"/>
    </row>
    <row r="37" spans="3:13" s="93" customFormat="1">
      <c r="C37" s="195"/>
      <c r="E37" s="86"/>
      <c r="F37" s="87"/>
      <c r="G37" s="88"/>
      <c r="H37" s="88"/>
      <c r="I37" s="196"/>
      <c r="J37" s="89"/>
      <c r="K37" s="90"/>
      <c r="L37" s="197"/>
      <c r="M37" s="135"/>
    </row>
    <row r="38" spans="3:13" s="93" customFormat="1">
      <c r="C38" s="195"/>
      <c r="E38" s="86"/>
      <c r="F38" s="87"/>
      <c r="G38" s="88"/>
      <c r="H38" s="88"/>
      <c r="I38" s="196"/>
      <c r="J38" s="89"/>
      <c r="K38" s="90"/>
      <c r="L38" s="197"/>
      <c r="M38" s="135"/>
    </row>
    <row r="39" spans="3:13" s="93" customFormat="1">
      <c r="C39" s="195"/>
      <c r="E39" s="86"/>
      <c r="F39" s="87"/>
      <c r="G39" s="88"/>
      <c r="H39" s="88"/>
      <c r="I39" s="196"/>
      <c r="J39" s="89"/>
      <c r="K39" s="90"/>
      <c r="L39" s="197"/>
      <c r="M39" s="135"/>
    </row>
    <row r="40" spans="3:13" s="93" customFormat="1">
      <c r="C40" s="195"/>
      <c r="E40" s="86"/>
      <c r="F40" s="87"/>
      <c r="G40" s="88"/>
      <c r="H40" s="88"/>
      <c r="I40" s="196"/>
      <c r="J40" s="89"/>
      <c r="K40" s="90"/>
      <c r="L40" s="197"/>
      <c r="M40" s="135"/>
    </row>
    <row r="41" spans="3:13" s="93" customFormat="1">
      <c r="C41" s="195"/>
      <c r="E41" s="86"/>
      <c r="F41" s="87"/>
      <c r="G41" s="88"/>
      <c r="H41" s="88"/>
      <c r="I41" s="196"/>
      <c r="J41" s="89"/>
      <c r="K41" s="90"/>
      <c r="L41" s="197"/>
      <c r="M41" s="135"/>
    </row>
    <row r="42" spans="3:13" s="93" customFormat="1">
      <c r="C42" s="195"/>
      <c r="E42" s="86"/>
      <c r="F42" s="87"/>
      <c r="G42" s="88"/>
      <c r="H42" s="88"/>
      <c r="I42" s="196"/>
      <c r="J42" s="89"/>
      <c r="K42" s="90"/>
      <c r="L42" s="197"/>
      <c r="M42" s="135"/>
    </row>
    <row r="43" spans="3:13" s="93" customFormat="1">
      <c r="C43" s="195"/>
      <c r="E43" s="86"/>
      <c r="F43" s="87"/>
      <c r="G43" s="88"/>
      <c r="H43" s="88"/>
      <c r="I43" s="196"/>
      <c r="J43" s="89"/>
      <c r="K43" s="90"/>
      <c r="L43" s="197"/>
      <c r="M43" s="135"/>
    </row>
    <row r="44" spans="3:13" s="93" customFormat="1">
      <c r="C44" s="195"/>
      <c r="E44" s="86"/>
      <c r="F44" s="87"/>
      <c r="G44" s="88"/>
      <c r="H44" s="88"/>
      <c r="I44" s="196"/>
      <c r="J44" s="89"/>
      <c r="K44" s="90"/>
      <c r="L44" s="197"/>
      <c r="M44" s="135"/>
    </row>
    <row r="45" spans="3:13" s="93" customFormat="1">
      <c r="C45" s="195"/>
      <c r="E45" s="86"/>
      <c r="F45" s="87"/>
      <c r="G45" s="88"/>
      <c r="H45" s="88"/>
      <c r="I45" s="196"/>
      <c r="J45" s="89"/>
      <c r="K45" s="90"/>
      <c r="L45" s="197"/>
      <c r="M45" s="135"/>
    </row>
    <row r="46" spans="3:13" s="93" customFormat="1">
      <c r="C46" s="195"/>
      <c r="E46" s="86"/>
      <c r="F46" s="87"/>
      <c r="G46" s="88"/>
      <c r="H46" s="88"/>
      <c r="I46" s="196"/>
      <c r="J46" s="89"/>
      <c r="K46" s="90"/>
      <c r="L46" s="197"/>
      <c r="M46" s="135"/>
    </row>
  </sheetData>
  <pageMargins left="0.70866141732283472" right="0.70866141732283472" top="0.74803149606299213" bottom="0.74803149606299213" header="0.31496062992125984" footer="0.31496062992125984"/>
  <pageSetup paperSize="9" scale="11" fitToHeight="0" orientation="landscape"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30"/>
  <sheetViews>
    <sheetView zoomScale="80" zoomScaleNormal="80" workbookViewId="0">
      <selection activeCell="M15" sqref="M15"/>
    </sheetView>
  </sheetViews>
  <sheetFormatPr defaultColWidth="14.7109375" defaultRowHeight="12.75"/>
  <cols>
    <col min="1" max="1" width="10.5703125" style="1" customWidth="1"/>
    <col min="2" max="2" width="40.7109375" style="1" customWidth="1"/>
    <col min="3" max="3" width="42.140625" style="2" customWidth="1"/>
    <col min="4" max="4" width="4.7109375" style="1" customWidth="1"/>
    <col min="5" max="5" width="12.140625" style="13" customWidth="1"/>
    <col min="6" max="6" width="43.7109375" style="35" customWidth="1"/>
    <col min="7" max="7" width="14.7109375" style="36" customWidth="1"/>
    <col min="8" max="8" width="15" style="36" customWidth="1"/>
    <col min="9" max="9" width="12" style="37" customWidth="1"/>
    <col min="10" max="10" width="6.42578125" style="3" bestFit="1" customWidth="1"/>
    <col min="11" max="11" width="10.7109375" style="4" bestFit="1" customWidth="1"/>
    <col min="12" max="12" width="12.7109375" style="9" customWidth="1"/>
    <col min="13" max="13" width="13" style="42" customWidth="1"/>
    <col min="14" max="16384" width="14.7109375" style="1"/>
  </cols>
  <sheetData>
    <row r="1" spans="1:71" s="55" customFormat="1">
      <c r="A1" s="63" t="s">
        <v>76</v>
      </c>
    </row>
    <row r="2" spans="1:71" s="63" customFormat="1">
      <c r="A2" s="278" t="s">
        <v>0</v>
      </c>
      <c r="B2" s="55"/>
      <c r="C2" s="6"/>
      <c r="E2" s="12"/>
      <c r="F2" s="56"/>
      <c r="G2" s="57"/>
      <c r="H2" s="57"/>
      <c r="I2" s="57"/>
      <c r="J2" s="58"/>
      <c r="K2" s="59"/>
      <c r="L2" s="60"/>
      <c r="M2" s="64"/>
    </row>
    <row r="3" spans="1:71" s="55" customFormat="1">
      <c r="A3" s="63" t="s">
        <v>1</v>
      </c>
    </row>
    <row r="4" spans="1:71" s="55" customFormat="1">
      <c r="A4" s="63"/>
    </row>
    <row r="5" spans="1:71" s="55" customFormat="1">
      <c r="A5" s="63"/>
    </row>
    <row r="6" spans="1:71" s="66" customFormat="1">
      <c r="B6" s="5"/>
      <c r="C6" s="77"/>
      <c r="D6" s="5"/>
      <c r="E6" s="677" t="s">
        <v>1095</v>
      </c>
      <c r="F6" s="62"/>
      <c r="G6" s="12"/>
      <c r="H6" s="36"/>
      <c r="I6" s="36"/>
      <c r="J6" s="37"/>
      <c r="K6" s="3"/>
      <c r="L6" s="4"/>
      <c r="M6" s="67"/>
    </row>
    <row r="7" spans="1:71" s="66" customFormat="1">
      <c r="B7" s="5"/>
      <c r="C7" s="77"/>
      <c r="D7" s="5"/>
      <c r="E7" s="678" t="s">
        <v>1081</v>
      </c>
      <c r="F7" s="62"/>
      <c r="G7" s="12"/>
      <c r="H7" s="36"/>
      <c r="I7" s="36"/>
      <c r="J7" s="37"/>
      <c r="K7" s="3"/>
      <c r="L7" s="4"/>
      <c r="M7" s="67"/>
    </row>
    <row r="8" spans="1:71" s="66" customFormat="1">
      <c r="B8" s="7"/>
      <c r="C8" s="61"/>
      <c r="D8" s="63"/>
      <c r="E8" s="13"/>
      <c r="F8" s="35"/>
      <c r="G8" s="36"/>
      <c r="H8" s="36"/>
      <c r="I8" s="39"/>
      <c r="J8" s="37"/>
      <c r="K8" s="3"/>
      <c r="L8" s="4"/>
      <c r="M8" s="67"/>
    </row>
    <row r="9" spans="1:71" s="66" customFormat="1" ht="13.5" thickBot="1">
      <c r="B9" s="7"/>
      <c r="C9" s="77"/>
      <c r="D9" s="63"/>
      <c r="E9" s="13"/>
      <c r="F9" s="35"/>
      <c r="G9" s="36"/>
      <c r="H9" s="36"/>
      <c r="I9" s="39"/>
      <c r="J9" s="37"/>
      <c r="K9" s="3"/>
      <c r="L9" s="4"/>
      <c r="M9" s="67"/>
    </row>
    <row r="10" spans="1:71" s="442" customFormat="1" ht="51.75" customHeight="1"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row>
    <row r="11" spans="1:71" s="505" customFormat="1">
      <c r="A11" s="697" t="s">
        <v>1083</v>
      </c>
      <c r="B11" s="431"/>
      <c r="C11" s="431"/>
      <c r="D11" s="431"/>
      <c r="E11" s="431"/>
      <c r="F11" s="431"/>
      <c r="G11" s="431"/>
      <c r="H11" s="431"/>
      <c r="I11" s="431"/>
      <c r="J11" s="431"/>
      <c r="K11" s="431"/>
      <c r="L11" s="431"/>
      <c r="M11" s="773"/>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row>
    <row r="12" spans="1:71" s="8" customFormat="1" ht="142.5" customHeight="1">
      <c r="A12" s="699" t="s">
        <v>1084</v>
      </c>
      <c r="B12" s="164" t="s">
        <v>352</v>
      </c>
      <c r="C12" s="691" t="s">
        <v>1085</v>
      </c>
      <c r="D12" s="124" t="s">
        <v>28</v>
      </c>
      <c r="E12" s="161">
        <v>34500</v>
      </c>
      <c r="F12" s="679"/>
      <c r="G12" s="679"/>
      <c r="H12" s="679"/>
      <c r="I12" s="680"/>
      <c r="J12" s="683"/>
      <c r="K12" s="681">
        <f>I12+(I12*J12/100)</f>
        <v>0</v>
      </c>
      <c r="L12" s="682">
        <f>E12*I12</f>
        <v>0</v>
      </c>
      <c r="M12" s="831">
        <f>E12*K12</f>
        <v>0</v>
      </c>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row>
    <row r="13" spans="1:71" s="8" customFormat="1" ht="124.5" customHeight="1" thickBot="1">
      <c r="A13" s="832" t="s">
        <v>1086</v>
      </c>
      <c r="B13" s="692" t="s">
        <v>353</v>
      </c>
      <c r="C13" s="421" t="s">
        <v>1087</v>
      </c>
      <c r="D13" s="688" t="s">
        <v>1088</v>
      </c>
      <c r="E13" s="689">
        <v>60</v>
      </c>
      <c r="F13" s="690"/>
      <c r="G13" s="690"/>
      <c r="H13" s="690"/>
      <c r="I13" s="684"/>
      <c r="J13" s="685"/>
      <c r="K13" s="686">
        <f>I13+(I13*J13/100)</f>
        <v>0</v>
      </c>
      <c r="L13" s="687">
        <f>E13*I13</f>
        <v>0</v>
      </c>
      <c r="M13" s="833">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row>
    <row r="14" spans="1:71" s="8" customFormat="1" ht="13.5" thickBot="1">
      <c r="A14" s="311"/>
      <c r="B14" s="364" t="s">
        <v>1082</v>
      </c>
      <c r="C14" s="327"/>
      <c r="D14" s="392"/>
      <c r="E14" s="314"/>
      <c r="F14" s="365"/>
      <c r="G14" s="366"/>
      <c r="H14" s="382"/>
      <c r="I14" s="333"/>
      <c r="J14" s="337"/>
      <c r="K14" s="337"/>
      <c r="L14" s="334">
        <f>SUM(L12:L13)</f>
        <v>0</v>
      </c>
      <c r="M14" s="339">
        <f>SUM(M12:M13)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row>
    <row r="15" spans="1:7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row>
    <row r="16" spans="1:7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row>
    <row r="17" spans="14:7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row>
    <row r="18" spans="14:7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row>
    <row r="19" spans="14:7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row>
    <row r="20" spans="14:7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row>
    <row r="21" spans="14:7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row>
    <row r="22" spans="14:7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row>
    <row r="23" spans="14:7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row>
    <row r="24" spans="14:7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row>
    <row r="25" spans="14:7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row>
    <row r="26" spans="14:7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row>
    <row r="27" spans="14:7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row>
    <row r="28" spans="14:7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row>
    <row r="29" spans="14:7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row>
    <row r="30" spans="14:7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row>
    <row r="31" spans="14:7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row>
    <row r="32" spans="14:7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row>
    <row r="33" spans="14:7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row>
    <row r="34" spans="14:7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row>
    <row r="35" spans="14:7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row>
    <row r="36" spans="14:7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row>
    <row r="37" spans="14:7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row>
    <row r="38" spans="14:7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row>
    <row r="39" spans="14:7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row>
    <row r="40" spans="14:7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row>
    <row r="41" spans="14:7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row>
    <row r="42" spans="14:7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row>
    <row r="43" spans="14:7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row>
    <row r="44" spans="14:7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row>
    <row r="45" spans="14:7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row>
    <row r="46" spans="14:7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row>
    <row r="47" spans="14:7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row>
    <row r="48" spans="14:7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row>
    <row r="49" spans="14:7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row>
    <row r="50" spans="14:7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row>
    <row r="51" spans="14:7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row>
    <row r="52" spans="14:7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row>
    <row r="53" spans="14:7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row>
    <row r="54" spans="14:7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row>
    <row r="55" spans="14:7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row>
    <row r="56" spans="14:7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row>
    <row r="57" spans="14:7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row>
    <row r="58" spans="14:7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row>
    <row r="59" spans="14:7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row>
    <row r="60" spans="14:7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row>
    <row r="61" spans="14:7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row>
    <row r="62" spans="14:71">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row>
    <row r="63" spans="14:71">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row>
    <row r="64" spans="14:71">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row>
    <row r="65" spans="14:71">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row>
    <row r="66" spans="14:71">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row>
    <row r="67" spans="14:71">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row>
    <row r="68" spans="14:71">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row>
    <row r="69" spans="14:71">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row>
    <row r="70" spans="14:71">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row>
    <row r="71" spans="14:71">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row>
    <row r="72" spans="14:71">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row>
    <row r="73" spans="14:71">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row>
    <row r="74" spans="14:71">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row>
    <row r="75" spans="14:71">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row>
    <row r="76" spans="14:71">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row>
    <row r="77" spans="14:71">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row>
    <row r="78" spans="14:71">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row>
    <row r="79" spans="14:71">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row>
    <row r="80" spans="14:71">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row>
    <row r="81" spans="14:71">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row>
    <row r="82" spans="14:71">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row>
    <row r="83" spans="14:71">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row>
    <row r="84" spans="14:71">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row>
    <row r="85" spans="14:71">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row>
    <row r="86" spans="14:71">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row>
    <row r="87" spans="14:71">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row>
    <row r="88" spans="14:71">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row>
    <row r="89" spans="14:71">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row>
    <row r="90" spans="14:71">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row>
    <row r="91" spans="14:71">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row>
    <row r="92" spans="14:71">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row>
    <row r="93" spans="14:71">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row>
    <row r="94" spans="14:71">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row>
    <row r="95" spans="14:71">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row>
    <row r="96" spans="14:71">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row>
    <row r="97" spans="14:71">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row>
    <row r="98" spans="14:71">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row>
    <row r="99" spans="14:71">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row>
    <row r="100" spans="14:71">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row>
    <row r="101" spans="14:71">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row>
    <row r="102" spans="14:71">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row>
    <row r="103" spans="14:71">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row>
    <row r="104" spans="14:71">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row>
    <row r="105" spans="14:71">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row>
    <row r="106" spans="14:71">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row>
    <row r="107" spans="14:71">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row>
    <row r="108" spans="14:71">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row>
    <row r="109" spans="14:71">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row>
    <row r="110" spans="14:71">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row>
    <row r="111" spans="14:71">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row>
    <row r="112" spans="14:71">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row>
    <row r="113" spans="14:71">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row>
    <row r="114" spans="14:71">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row>
    <row r="115" spans="14:71">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row>
    <row r="116" spans="14:71">
      <c r="N116" s="66"/>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row>
    <row r="117" spans="14:71">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row>
    <row r="118" spans="14:71">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row>
    <row r="119" spans="14:71">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row>
    <row r="120" spans="14:71">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row>
    <row r="121" spans="14:71">
      <c r="N121" s="66"/>
    </row>
    <row r="122" spans="14:71">
      <c r="N122" s="66"/>
    </row>
    <row r="123" spans="14:71">
      <c r="N123" s="66"/>
    </row>
    <row r="124" spans="14:71">
      <c r="N124" s="66"/>
    </row>
    <row r="125" spans="14:71">
      <c r="N125" s="66"/>
    </row>
    <row r="126" spans="14:71">
      <c r="N126" s="66"/>
    </row>
    <row r="127" spans="14:71">
      <c r="N127" s="66"/>
    </row>
    <row r="128" spans="14:71">
      <c r="N128" s="66"/>
    </row>
    <row r="129" spans="14:14">
      <c r="N129" s="66"/>
    </row>
    <row r="130" spans="14:14">
      <c r="N130" s="66"/>
    </row>
  </sheetData>
  <pageMargins left="0.70866141732283472" right="0.70866141732283472" top="0.74803149606299213" bottom="0.74803149606299213" header="0.31496062992125984" footer="0.31496062992125984"/>
  <pageSetup scale="52"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63"/>
  <sheetViews>
    <sheetView zoomScale="90" zoomScaleNormal="90" workbookViewId="0">
      <selection activeCell="C12" sqref="C12"/>
    </sheetView>
  </sheetViews>
  <sheetFormatPr defaultColWidth="14.7109375" defaultRowHeight="12.75"/>
  <cols>
    <col min="1" max="1" width="9" style="1" customWidth="1"/>
    <col min="2" max="2" width="44.7109375" style="1" customWidth="1"/>
    <col min="3" max="3" width="40" style="2" customWidth="1"/>
    <col min="4" max="4" width="3.42578125" style="1" bestFit="1" customWidth="1"/>
    <col min="5" max="5" width="11.85546875" style="13" bestFit="1" customWidth="1"/>
    <col min="6" max="6" width="45.42578125" style="35" customWidth="1"/>
    <col min="7" max="7" width="14" style="36" customWidth="1"/>
    <col min="8" max="8" width="15.140625" style="36" customWidth="1"/>
    <col min="9" max="9" width="10.85546875" style="37" customWidth="1"/>
    <col min="10" max="10" width="6.42578125" style="3" bestFit="1" customWidth="1"/>
    <col min="11" max="11" width="10.7109375" style="4" bestFit="1" customWidth="1"/>
    <col min="12" max="12" width="14" style="9" customWidth="1"/>
    <col min="13" max="13" width="11.85546875" style="42" customWidth="1"/>
    <col min="14" max="16384" width="14.7109375" style="1"/>
  </cols>
  <sheetData>
    <row r="1" spans="1:81" s="55" customFormat="1">
      <c r="A1" s="63" t="s">
        <v>76</v>
      </c>
    </row>
    <row r="2" spans="1:81" s="63" customFormat="1">
      <c r="A2" s="278" t="s">
        <v>0</v>
      </c>
      <c r="B2" s="55"/>
      <c r="C2" s="6"/>
      <c r="E2" s="12"/>
      <c r="F2" s="56"/>
      <c r="G2" s="57"/>
      <c r="H2" s="57"/>
      <c r="I2" s="57"/>
      <c r="J2" s="58"/>
      <c r="K2" s="59"/>
      <c r="L2" s="60"/>
      <c r="M2" s="64"/>
    </row>
    <row r="3" spans="1:81" s="55" customFormat="1">
      <c r="A3" s="63" t="s">
        <v>1</v>
      </c>
    </row>
    <row r="4" spans="1:81" s="55" customFormat="1">
      <c r="A4" s="63"/>
    </row>
    <row r="5" spans="1:81" s="55" customFormat="1">
      <c r="A5" s="63"/>
    </row>
    <row r="6" spans="1:81" s="66" customFormat="1">
      <c r="B6" s="5"/>
      <c r="C6" s="77"/>
      <c r="D6" s="5"/>
      <c r="E6" s="678" t="s">
        <v>1095</v>
      </c>
      <c r="F6" s="62"/>
      <c r="G6" s="12"/>
      <c r="H6" s="36"/>
      <c r="I6" s="36"/>
      <c r="J6" s="37"/>
      <c r="K6" s="3"/>
      <c r="L6" s="4"/>
      <c r="M6" s="67"/>
    </row>
    <row r="7" spans="1:81" s="66" customFormat="1">
      <c r="B7" s="5"/>
      <c r="C7" s="77"/>
      <c r="D7" s="5"/>
      <c r="E7" s="678" t="s">
        <v>1089</v>
      </c>
      <c r="F7" s="62"/>
      <c r="G7" s="12"/>
      <c r="H7" s="36"/>
      <c r="I7" s="36"/>
      <c r="J7" s="37"/>
      <c r="K7" s="3"/>
      <c r="L7" s="4"/>
      <c r="M7" s="67"/>
    </row>
    <row r="8" spans="1:81" s="66" customFormat="1">
      <c r="B8" s="7"/>
      <c r="C8" s="61"/>
      <c r="D8" s="63"/>
      <c r="E8" s="13"/>
      <c r="F8" s="35"/>
      <c r="G8" s="36"/>
      <c r="H8" s="36"/>
      <c r="I8" s="39"/>
      <c r="J8" s="37"/>
      <c r="K8" s="3"/>
      <c r="L8" s="4"/>
      <c r="M8" s="67"/>
    </row>
    <row r="9" spans="1:81" s="66" customFormat="1" ht="13.5" thickBot="1">
      <c r="B9" s="7"/>
      <c r="C9" s="77"/>
      <c r="D9" s="63"/>
      <c r="E9" s="13"/>
      <c r="F9" s="35"/>
      <c r="G9" s="36"/>
      <c r="H9" s="36"/>
      <c r="I9" s="39"/>
      <c r="J9" s="37"/>
      <c r="K9" s="3"/>
      <c r="L9" s="4"/>
      <c r="M9" s="67"/>
    </row>
    <row r="10" spans="1:81" s="16" customFormat="1" ht="23.25" thickBot="1">
      <c r="A10" s="289" t="s">
        <v>80</v>
      </c>
      <c r="B10" s="290" t="s">
        <v>433</v>
      </c>
      <c r="C10" s="290" t="s">
        <v>2</v>
      </c>
      <c r="D10" s="290" t="s">
        <v>3</v>
      </c>
      <c r="E10" s="404" t="s">
        <v>1094</v>
      </c>
      <c r="F10" s="249" t="s">
        <v>29</v>
      </c>
      <c r="G10" s="249" t="s">
        <v>78</v>
      </c>
      <c r="H10" s="249" t="s">
        <v>506</v>
      </c>
      <c r="I10" s="250" t="s">
        <v>4</v>
      </c>
      <c r="J10" s="249" t="s">
        <v>5</v>
      </c>
      <c r="K10" s="252" t="s">
        <v>6</v>
      </c>
      <c r="L10" s="252" t="s">
        <v>434</v>
      </c>
      <c r="M10" s="253" t="s">
        <v>435</v>
      </c>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row>
    <row r="11" spans="1:81" s="430" customFormat="1" ht="17.25" customHeight="1">
      <c r="A11" s="739" t="s">
        <v>273</v>
      </c>
      <c r="B11" s="571"/>
      <c r="C11" s="571"/>
      <c r="D11" s="571"/>
      <c r="E11" s="571"/>
      <c r="F11" s="571"/>
      <c r="G11" s="571"/>
      <c r="H11" s="571"/>
      <c r="I11" s="571"/>
      <c r="J11" s="571"/>
      <c r="K11" s="571"/>
      <c r="L11" s="571"/>
      <c r="M11" s="830"/>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row>
    <row r="12" spans="1:81" s="8" customFormat="1" ht="78" customHeight="1">
      <c r="A12" s="699" t="s">
        <v>1090</v>
      </c>
      <c r="B12" s="160" t="s">
        <v>74</v>
      </c>
      <c r="C12" s="834" t="s">
        <v>1093</v>
      </c>
      <c r="D12" s="163"/>
      <c r="E12" s="161"/>
      <c r="F12" s="679"/>
      <c r="G12" s="679"/>
      <c r="H12" s="679"/>
      <c r="I12" s="680"/>
      <c r="J12" s="162"/>
      <c r="K12" s="158"/>
      <c r="L12" s="159"/>
      <c r="M12" s="835"/>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row>
    <row r="13" spans="1:81" s="8" customFormat="1" ht="18.75" customHeight="1" thickBot="1">
      <c r="A13" s="701" t="s">
        <v>1091</v>
      </c>
      <c r="B13" s="164" t="s">
        <v>274</v>
      </c>
      <c r="C13" s="165"/>
      <c r="D13" s="124" t="s">
        <v>28</v>
      </c>
      <c r="E13" s="166">
        <v>400</v>
      </c>
      <c r="F13" s="679"/>
      <c r="G13" s="679"/>
      <c r="H13" s="679"/>
      <c r="I13" s="680"/>
      <c r="J13" s="683"/>
      <c r="K13" s="681">
        <f>I13+(I13*J13/100)</f>
        <v>0</v>
      </c>
      <c r="L13" s="682">
        <f>E13*I13</f>
        <v>0</v>
      </c>
      <c r="M13" s="831">
        <f>E13*K13</f>
        <v>0</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row>
    <row r="14" spans="1:81" s="8" customFormat="1" ht="13.5" thickBot="1">
      <c r="A14" s="311"/>
      <c r="B14" s="364" t="s">
        <v>1092</v>
      </c>
      <c r="C14" s="327"/>
      <c r="D14" s="392"/>
      <c r="E14" s="314"/>
      <c r="F14" s="365"/>
      <c r="G14" s="366"/>
      <c r="H14" s="382"/>
      <c r="I14" s="333"/>
      <c r="J14" s="337"/>
      <c r="K14" s="337"/>
      <c r="L14" s="334">
        <f>SUM(L13)</f>
        <v>0</v>
      </c>
      <c r="M14" s="339">
        <f>SUM(M13)</f>
        <v>0</v>
      </c>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row>
    <row r="15" spans="1:81">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row>
    <row r="16" spans="1:81">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row>
    <row r="17" spans="14:81">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row>
    <row r="18" spans="14:81">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row>
    <row r="19" spans="14:81">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row>
    <row r="20" spans="14:81">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row>
    <row r="21" spans="14:81">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row>
    <row r="22" spans="14:81">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row>
    <row r="23" spans="14:81">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row>
    <row r="24" spans="14:81">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row>
    <row r="25" spans="14:81">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row>
    <row r="26" spans="14:81">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row>
    <row r="27" spans="14:81">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row>
    <row r="28" spans="14:81">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row>
    <row r="29" spans="14:81">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row>
    <row r="30" spans="14:81">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row>
    <row r="31" spans="14:81">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row>
    <row r="32" spans="14:81">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row>
    <row r="33" spans="14:81">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row>
    <row r="34" spans="14:81">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row>
    <row r="35" spans="14:81">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row>
    <row r="36" spans="14:81">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row>
    <row r="37" spans="14:81">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row>
    <row r="38" spans="14:81">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row>
    <row r="39" spans="14:81">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row>
    <row r="40" spans="14:81">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row>
    <row r="41" spans="14:81">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row>
    <row r="42" spans="14:81">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row>
    <row r="43" spans="14:81">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row>
    <row r="44" spans="14:81">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row>
    <row r="45" spans="14:81">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row>
    <row r="46" spans="14:81">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row>
    <row r="47" spans="14:81">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row>
    <row r="48" spans="14:81">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row>
    <row r="49" spans="14:81">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row>
    <row r="50" spans="14:81">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row>
    <row r="51" spans="14:81">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row>
    <row r="52" spans="14:81">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row>
    <row r="53" spans="14:81">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row>
    <row r="54" spans="14:81">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row>
    <row r="55" spans="14:81">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row>
    <row r="56" spans="14:81">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row>
    <row r="57" spans="14:81">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row>
    <row r="58" spans="14:81">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row>
    <row r="59" spans="14:81">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row>
    <row r="60" spans="14:81">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row>
    <row r="61" spans="14:81">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row>
    <row r="62" spans="14:81">
      <c r="N62" s="66"/>
    </row>
    <row r="63" spans="14:81">
      <c r="N63" s="66"/>
    </row>
  </sheetData>
  <pageMargins left="0.70866141732283472" right="0.70866141732283472" top="0.74803149606299213" bottom="0.74803149606299213" header="0.31496062992125984" footer="0.31496062992125984"/>
  <pageSetup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69</vt:i4>
      </vt:variant>
      <vt:variant>
        <vt:lpstr>Imenovani obsegi</vt:lpstr>
      </vt:variant>
      <vt:variant>
        <vt:i4>4</vt:i4>
      </vt:variant>
    </vt:vector>
  </HeadingPairs>
  <TitlesOfParts>
    <vt:vector size="73" baseType="lpstr">
      <vt:lpstr>SKLOP 1 KOMPRESE NETKANE</vt:lpstr>
      <vt:lpstr>SKLOP 2 KOMPRESE IZ GAZE</vt:lpstr>
      <vt:lpstr>SKLOP 3 KOMPRESE VISOKOVPOJNE</vt:lpstr>
      <vt:lpstr>SKLOP 4 VATIRANEC IZ VATE</vt:lpstr>
      <vt:lpstr>SKLOP 5 TAMPONI NETKANI</vt:lpstr>
      <vt:lpstr>SKLOP 6 TAMPON NETKAN Z NITKO</vt:lpstr>
      <vt:lpstr>SKLOP 7 TAMPON IZ GAZE</vt:lpstr>
      <vt:lpstr>SKLOP 8 TAMPON PREPARIRNI</vt:lpstr>
      <vt:lpstr>SKLOP 9 TAMPONADA GINEKOLOŠKA</vt:lpstr>
      <vt:lpstr>SKLOP 10 STANIČEVINA</vt:lpstr>
      <vt:lpstr>SKLOP 11 KRPICE V ROLI </vt:lpstr>
      <vt:lpstr>SKLOP 12 OP.PODLOGE</vt:lpstr>
      <vt:lpstr>SKLOP 13 KREP POVOJI</vt:lpstr>
      <vt:lpstr>SKLOP 14 KREP POVOJ MALI</vt:lpstr>
      <vt:lpstr>SKLOP 15 SAMOOPR.POVOJI </vt:lpstr>
      <vt:lpstr>SKLOP 16 SAMOOPR.POVOJI BARVNI</vt:lpstr>
      <vt:lpstr>SKLOP 17 KOMPR.POVOJ DOLGOEL.</vt:lpstr>
      <vt:lpstr>SKLOP 18 KIRURŠKI OBLIŽI</vt:lpstr>
      <vt:lpstr>SKLOP 19 POOP.OBLIŽI </vt:lpstr>
      <vt:lpstr>SKLOP 20 POOP.OBLIŽI SILIKONSKI</vt:lpstr>
      <vt:lpstr>SKLOP 21 I.V. OBLIŽI</vt:lpstr>
      <vt:lpstr>SKLOP 22 NGS OBLIŽI</vt:lpstr>
      <vt:lpstr>SKLOP 23 LEPILNI TRAKOVI</vt:lpstr>
      <vt:lpstr>SKLOP 24 OSTALI LEPILNI TRAKOVI</vt:lpstr>
      <vt:lpstr>SKLOP 25 MREŽICE FIKSIRNE</vt:lpstr>
      <vt:lpstr>SKLOP 26 RUTA TRIKOTNA</vt:lpstr>
      <vt:lpstr>SKLOP 27 VATA SINT. V POVOJU</vt:lpstr>
      <vt:lpstr>SKLOP 28 PODLOGA MAVEC</vt:lpstr>
      <vt:lpstr>SKLOP 29 MAVČNI POVOJI</vt:lpstr>
      <vt:lpstr>SKLOP 30 PETE ZA MAVEC</vt:lpstr>
      <vt:lpstr> SKLOP 31 OPORNICE ZA PRSTE</vt:lpstr>
      <vt:lpstr>SKLOP 32 OPORNICE ZA IMOB. UDOV</vt:lpstr>
      <vt:lpstr>SKLOP 33 OPORNICE ZA IMOB.VRATU</vt:lpstr>
      <vt:lpstr>SKLOP 34 OPORNICE ZA RAMO</vt:lpstr>
      <vt:lpstr>SKLOP 35 OBLIŽ ZA IMOBILIZACIJO</vt:lpstr>
      <vt:lpstr>SKLOP 36 SETI ZA RANE</vt:lpstr>
      <vt:lpstr>SKLOP 37 SETI ZA CVK</vt:lpstr>
      <vt:lpstr>SKLOP 38 SETI ZA KATET.IN UMIVA</vt:lpstr>
      <vt:lpstr>SKLOP 39 HD SETI</vt:lpstr>
      <vt:lpstr>SKLOP 40 KOMPR.OB HD</vt:lpstr>
      <vt:lpstr>SKLOP 41 ZAŠČITA HD KATETERI</vt:lpstr>
      <vt:lpstr>SKLOP 42 OBLOGE S AG</vt:lpstr>
      <vt:lpstr>SKLOP 43 NEG.TLAK ABD.</vt:lpstr>
      <vt:lpstr>SKLOP 44 NEG.TLAK ZAPR.RANE</vt:lpstr>
      <vt:lpstr>SKLOP 45 STOME</vt:lpstr>
      <vt:lpstr>SKLOP 46 VEL.SISTEM NA IZPUST</vt:lpstr>
      <vt:lpstr>SKLOP 47 POSTOP.SET</vt:lpstr>
      <vt:lpstr>SKLOP 48 ENOD.SET DRENAŽA</vt:lpstr>
      <vt:lpstr>SKLOP 49 OPORNICA ZA STOMO</vt:lpstr>
      <vt:lpstr>SKLOP 50 NEGA STOME</vt:lpstr>
      <vt:lpstr>SKLOP 51 FEKALNA INKONT.</vt:lpstr>
      <vt:lpstr>SKLOP 52 HIDROKOLOIDI</vt:lpstr>
      <vt:lpstr>SKLOP 53 HIDROFIBRE</vt:lpstr>
      <vt:lpstr>SKLOP 54 OBLOGE Z BAKROM</vt:lpstr>
      <vt:lpstr>SKLOP 55 POLIURET.PENE</vt:lpstr>
      <vt:lpstr>SKLOP 56 POLIUR.PENE SILIKON</vt:lpstr>
      <vt:lpstr>SKLOP 57 TRAHEOST.PENE</vt:lpstr>
      <vt:lpstr>SKLOP 58 ALGINATI</vt:lpstr>
      <vt:lpstr>SKLOP 59 HIDROGELI</vt:lpstr>
      <vt:lpstr>SKLOP 60 RINGER OBLOGE</vt:lpstr>
      <vt:lpstr>SKLOP 61 AKTIVNO OGLJE</vt:lpstr>
      <vt:lpstr>SKLOP 62 MREŽICE</vt:lpstr>
      <vt:lpstr>SKLOP 63 OBLOGE Z JODOM</vt:lpstr>
      <vt:lpstr>SKLOP 64 MED.MED</vt:lpstr>
      <vt:lpstr>SKLOP 65 AKTIVNI KISIK</vt:lpstr>
      <vt:lpstr>SKLOP 66 SUPERABSORBENS</vt:lpstr>
      <vt:lpstr>SKLOP 67 MEHANSKO ČIŠČ.RAN</vt:lpstr>
      <vt:lpstr>SKLOP 68 ROBČKI IN PALČKE</vt:lpstr>
      <vt:lpstr>SKLOP 69 PVC PRIJEMALKA</vt:lpstr>
      <vt:lpstr>'SKLOP 1 KOMPRESE NETKANE'!Tiskanje_naslovov</vt:lpstr>
      <vt:lpstr>'SKLOP 43 NEG.TLAK ABD.'!Tiskanje_naslovov</vt:lpstr>
      <vt:lpstr>'SKLOP 45 STOME'!Tiskanje_naslovov</vt:lpstr>
      <vt:lpstr>'SKLOP 56 POLIUR.PENE SILIKON'!Tiskanje_naslovov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upor34</dc:creator>
  <cp:lastModifiedBy>Matej Špilar</cp:lastModifiedBy>
  <cp:lastPrinted>2025-11-13T16:31:14Z</cp:lastPrinted>
  <dcterms:created xsi:type="dcterms:W3CDTF">2023-04-10T10:34:11Z</dcterms:created>
  <dcterms:modified xsi:type="dcterms:W3CDTF">2025-11-14T09:15:08Z</dcterms:modified>
</cp:coreProperties>
</file>